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D:\AA SENA CUENTAS DE COBRO 2024\DICIEEMBRE 2024\GC_38140421_19524_DIC_2024\Evidencias Contractuales\OBLIGACION 21\"/>
    </mc:Choice>
  </mc:AlternateContent>
  <xr:revisionPtr revIDLastSave="0" documentId="13_ncr:1_{4683E6C0-E232-4947-8522-EFB657574E10}" xr6:coauthVersionLast="47" xr6:coauthVersionMax="47" xr10:uidLastSave="{00000000-0000-0000-0000-000000000000}"/>
  <bookViews>
    <workbookView xWindow="-120" yWindow="-120" windowWidth="38640" windowHeight="21240" xr2:uid="{00000000-000D-0000-FFFF-FFFF00000000}"/>
  </bookViews>
  <sheets>
    <sheet name="TRIMESTRALIZACION 2024" sheetId="2" r:id="rId1"/>
    <sheet name="T1" sheetId="4" r:id="rId2"/>
    <sheet name="T2" sheetId="5" r:id="rId3"/>
    <sheet name="T3" sheetId="6" r:id="rId4"/>
  </sheets>
  <externalReferences>
    <externalReference r:id="rId5"/>
  </externalReferences>
  <definedNames>
    <definedName name="origen">[1]Hoja1!$D$3:$D$6</definedName>
    <definedName name="rubros">[1]Hoja1!$A$3:$A$15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6" i="4" l="1"/>
  <c r="I22" i="2"/>
  <c r="H22" i="2" s="1"/>
  <c r="E25" i="5"/>
  <c r="G8" i="6"/>
  <c r="F8" i="6" s="1"/>
  <c r="E8" i="6" s="1"/>
  <c r="G8" i="5"/>
  <c r="F8" i="5" s="1"/>
  <c r="E8" i="5" s="1"/>
  <c r="G19" i="4"/>
  <c r="F19" i="4" s="1"/>
  <c r="E19" i="4" s="1"/>
  <c r="D61" i="2"/>
  <c r="H25" i="2"/>
  <c r="G25" i="2" s="1"/>
  <c r="D27" i="6"/>
  <c r="E27" i="6" s="1"/>
  <c r="G22" i="6"/>
  <c r="F22" i="6" s="1"/>
  <c r="E22" i="6" s="1"/>
  <c r="G18" i="6"/>
  <c r="F18" i="6" s="1"/>
  <c r="E18" i="6" s="1"/>
  <c r="G14" i="6"/>
  <c r="F14" i="6" s="1"/>
  <c r="E14" i="6" s="1"/>
  <c r="G10" i="6"/>
  <c r="F10" i="6" s="1"/>
  <c r="E10" i="6" s="1"/>
  <c r="G5" i="6"/>
  <c r="F5" i="6"/>
  <c r="G20" i="5"/>
  <c r="F20" i="5" s="1"/>
  <c r="E20" i="5" s="1"/>
  <c r="G16" i="5"/>
  <c r="F16" i="5" s="1"/>
  <c r="E16" i="5" s="1"/>
  <c r="G12" i="5"/>
  <c r="F12" i="5" s="1"/>
  <c r="E12" i="5" s="1"/>
  <c r="G5" i="5"/>
  <c r="F5" i="5"/>
  <c r="D24" i="4"/>
  <c r="E24" i="4" s="1"/>
  <c r="F16" i="4"/>
  <c r="E16" i="4" s="1"/>
  <c r="F12" i="4"/>
  <c r="E12" i="4" s="1"/>
  <c r="F9" i="4"/>
  <c r="E9" i="4" s="1"/>
  <c r="G5" i="4"/>
  <c r="H59" i="2"/>
  <c r="G59" i="2" s="1"/>
  <c r="F61" i="2"/>
  <c r="I55" i="2"/>
  <c r="H55" i="2" s="1"/>
  <c r="G55" i="2" s="1"/>
  <c r="I51" i="2"/>
  <c r="H51" i="2" s="1"/>
  <c r="G51" i="2" s="1"/>
  <c r="I47" i="2"/>
  <c r="H47" i="2" s="1"/>
  <c r="G47" i="2" s="1"/>
  <c r="I43" i="2"/>
  <c r="H43" i="2" s="1"/>
  <c r="G43" i="2" s="1"/>
  <c r="I35" i="2"/>
  <c r="H35" i="2" s="1"/>
  <c r="G35" i="2" s="1"/>
  <c r="I31" i="2"/>
  <c r="H31" i="2" s="1"/>
  <c r="G31" i="2" s="1"/>
  <c r="I39" i="2"/>
  <c r="H39" i="2" s="1"/>
  <c r="G39" i="2" s="1"/>
  <c r="H18" i="2"/>
  <c r="G18" i="2" s="1"/>
  <c r="H15" i="2"/>
  <c r="H12" i="2"/>
  <c r="H9" i="2"/>
  <c r="I5" i="2"/>
  <c r="H5" i="2" s="1"/>
  <c r="I9" i="2"/>
  <c r="I12" i="2"/>
  <c r="G26" i="6" l="1"/>
  <c r="E5" i="6"/>
  <c r="E5" i="5"/>
  <c r="E24" i="5" s="1"/>
  <c r="G24" i="5"/>
  <c r="F24" i="5"/>
  <c r="G61" i="2"/>
  <c r="G23" i="4"/>
  <c r="F5" i="4"/>
  <c r="G22" i="2"/>
  <c r="G9" i="2"/>
  <c r="G5" i="2"/>
  <c r="I60" i="2"/>
  <c r="G12" i="2"/>
  <c r="G15" i="2"/>
  <c r="H60" i="2"/>
  <c r="E26" i="6" l="1"/>
  <c r="F26" i="6"/>
  <c r="F23" i="4"/>
  <c r="E5" i="4"/>
  <c r="E23" i="4" s="1"/>
  <c r="G60" i="2"/>
</calcChain>
</file>

<file path=xl/sharedStrings.xml><?xml version="1.0" encoding="utf-8"?>
<sst xmlns="http://schemas.openxmlformats.org/spreadsheetml/2006/main" count="294" uniqueCount="140">
  <si>
    <t xml:space="preserve"> </t>
  </si>
  <si>
    <t>Aplicar en la resolución de problemas reales del sector productivo, los conocimientos, habilidades y destrezas pertinentes a las competencias del programa de formación asumiendo estrategias y metodologías de autogestión</t>
  </si>
  <si>
    <t>COMPETENCIA</t>
  </si>
  <si>
    <t>RESULTADO DE APRENDIZAJE</t>
  </si>
  <si>
    <t>CODIGO</t>
  </si>
  <si>
    <t>I</t>
  </si>
  <si>
    <t>II</t>
  </si>
  <si>
    <t>III</t>
  </si>
  <si>
    <t>DIFERENCIA HORAS PRESENCIALES/EJECUTADAS</t>
  </si>
  <si>
    <t>80% HORAS PRESENCIALES</t>
  </si>
  <si>
    <t>HORAS EJECUTADAS</t>
  </si>
  <si>
    <t xml:space="preserve">TOTAL HORAS TITULACIÓN </t>
  </si>
  <si>
    <t>TOTAL HORAS TITULACIÓN POR TRIMESTRE</t>
  </si>
  <si>
    <t>TÉCNICO EN OPERACIÓN DE SISTEMAS DE POTABILIZACION DE AGUA CODIGO 921219 VERSION 2</t>
  </si>
  <si>
    <t xml:space="preserve">CENTRO DE INDUSTRIA Y CONSTRUCCIÓN </t>
  </si>
  <si>
    <t xml:space="preserve">POTABILIZAR AGUA DE ACUERDO CON MANUALES OPERATIVOS Y NORMATIVA </t>
  </si>
  <si>
    <t xml:space="preserve">TOMAR MUESTRAS DE AGUA DE ACUERDO CON MANUALES TÉCNICOS Y NORMATIVIDAD DEL SECTOR </t>
  </si>
  <si>
    <t xml:space="preserve">MANTENER SISTEMA DE CAPTACIÓN DE AGUA DE ACUERDO CON GUÍA TÉCNICA Y NORMATIVA </t>
  </si>
  <si>
    <t>Coordinar campaña ambiental según estrategias de promotoría y normativa</t>
  </si>
  <si>
    <t>Aplicar procedimientos de mantenimiento preventivo y correctivo de acuerdo con los manuales técnicos de los equipos.</t>
  </si>
  <si>
    <t>PERFIL DEL INSTRUCTOR</t>
  </si>
  <si>
    <t xml:space="preserve">Ingeniería Ambiental, Sanitaria y Afines, o Ingeniería, Química y Afines, o Ingeniería Civil y Afines. </t>
  </si>
  <si>
    <t xml:space="preserve">RESULTADO DE APRENDIZAJE DE LA INDUCCIÓN </t>
  </si>
  <si>
    <t xml:space="preserve">RAZONAR CUANTITATIVAMENTE FRENTE A SITUACIONES SUSCEPTIBLES DE SER ABORDADAS DE MANERA MATEMÁTICA EN CONTEXTOS LABORALES, SOCIALES Y PERSONALES. </t>
  </si>
  <si>
    <t xml:space="preserve">APLICACIÓN DE CONOCIMIENTOS DE LAS CIENCIAS NATURALES DE ACUERDO CON SITUACIONES DEL CONTEXTO PRODUCTIVO Y SOCIAL. </t>
  </si>
  <si>
    <t xml:space="preserve">INTERACTUAR EN LENGUA INGLESA DE FORMA ORAL Y ESCRITA DENTRO DE CONTEXTOS SOCIALES Y LABORALES SEGÚN LOS CRITERIOS ESTABLECIDOS POR EL MARCO COMÚN EUROPEO DE REFERENCIA PARA LAS LENGUAS. </t>
  </si>
  <si>
    <t xml:space="preserve">Incorporar a su proyecto de vida las oportunidades ofrecidas por el SENA. </t>
  </si>
  <si>
    <t>Identificar los componentes y estructura de la formación profesional integral según el programa de formación y su perfil como aprendiz del SENA.</t>
  </si>
  <si>
    <t>Reconocer la identidad institucional y los procedimientos administrativos y formativos.</t>
  </si>
  <si>
    <t>Instructor técnico del programa de formación, los instructores de las competencias clave y transversales, el profesional de desarrollo humano</t>
  </si>
  <si>
    <t>Identificar modelos matemáticos de acuerdo con los requerimientos del problema planteado en contextos sociales y productivo.</t>
  </si>
  <si>
    <t>Plantear problemas matemáticos a partir de situaciones generadas en el contexto social y productivo.</t>
  </si>
  <si>
    <t>Resolver problemas matemáticos a partir de situaciones generadas en el contexto social y
productivo.</t>
  </si>
  <si>
    <t>Proponer acciones de mejora frente a los resultados de los procedimientos matemáticos de
acuerdo con el problema planteado.</t>
  </si>
  <si>
    <t>Llevar a cabo acciones de mejora relacionadas con el intercambio de información básica en inglés, sobre sí mismo, otras personas, su contexto inmediato, así como de experiencias.</t>
  </si>
  <si>
    <t>Comprender información básica oral y escrita en inglés acerca de sí mismo, de las personas y de su contexto inmediato en realidades presentes e historias de vida.</t>
  </si>
  <si>
    <t>Participar en intercambios conversacionales básicos en forma oral y escrita en inglés en diferentes situaciones sociales tanto en la cotidianidad como en experiencias pasadas.</t>
  </si>
  <si>
    <t>Comunicarse de manera sencilla en inglés en forma oral y escrita con un visitante o colega en un contexto laboral cotidiano.</t>
  </si>
  <si>
    <t>Poner en práctica vocabulario básico y expresiones comunes de su área ocupacional en contextos específicos de su trabajo por medio del uso de frases sencillas en forma oral y escrita.</t>
  </si>
  <si>
    <t>Describir a nivel básico, de forma oral y escrita en inglés personas, situaciones y lugares de acuerdo con sus costumbres y experiencias de vida.</t>
  </si>
  <si>
    <t>Describir los fenómenos y principios de la química a partir del análisis de su contexto productivo y social.</t>
  </si>
  <si>
    <t>Correlacionar los principios y leyes de la química con la realidad productiva y social.</t>
  </si>
  <si>
    <t>Título profesional en: química, licenciatura en química, química industrial.</t>
  </si>
  <si>
    <t>Licenciado en matemáticas o Ingeniero afín al programa de formación.</t>
  </si>
  <si>
    <t>Profesional con título en licenciatura en idiomas o profesional en cualquier área de conocimiento.
Nivel mínimo B2 de suficiencia en inglés</t>
  </si>
  <si>
    <t>Enrique Low Murtra-Interactuar en el contexto productivo y social de acuerdo con principios éticos para la construcción de una cultura de paz</t>
  </si>
  <si>
    <t>Promover mi dignidad y la del otro a partir de los principios y valores éticos como aporte en la instauración de una cultura de paz.</t>
  </si>
  <si>
    <t>Establecer relaciones de crecimiento personal y comunitario a partir del bien común como aporte para el desarrollo social.</t>
  </si>
  <si>
    <t>Contribuir con el fortalecimiento de la cultura de paz a partir de la dignidad humana y las estrategias para la transformación de conflictos.</t>
  </si>
  <si>
    <t>Promover el uso racional de los recursos naturales a partir de criterios de sostenibilidad y sustentabilidad ética y normativa vigente</t>
  </si>
  <si>
    <t>12</t>
  </si>
  <si>
    <t>Utilizar herramientas informáticas de acuerdo con las necesidades
de manejo de información.</t>
  </si>
  <si>
    <t>Verificar los resultados obtenidos de acuerdo con los requerimientos.</t>
  </si>
  <si>
    <t>Implementar buenas prácticas de uso, de acuerdo con la tecnología empleada.</t>
  </si>
  <si>
    <t>Aplicar prácticas de protección ambiental, seguridad y salud en el trabajo de acuerdo con las políticas organizacionales y la normatividad vigente.</t>
  </si>
  <si>
    <t>Interpretar los problemas ambientales y de SST teniendo en cuenta los planes y programas establecidos por la organización y el entorno social.</t>
  </si>
  <si>
    <t>Efectuar las acciones para la prevención y control de la problemática ambiental y de SST teniendo en cuenta los procedimientos establecidos por la organización.</t>
  </si>
  <si>
    <t>Reportar las condiciones y actos que afecten la protección del medio ambiente y la SST, de acuerdo con los lineamientos establecidos en el contexto organizacional y social.</t>
  </si>
  <si>
    <t>Verificar las condiciones ambientales y de SST acorde con los lineamientos establecidos para el área de desempeño laboral.</t>
  </si>
  <si>
    <t>Profesional especializado en seguridad y salud en el trabajo con formación en gestión ambiental o educación ambiental.</t>
  </si>
  <si>
    <t>profesional en carreras de formación relacionadas con filosofía, o antropología, o psicología, o trabajo social, o sociología o afines.</t>
  </si>
  <si>
    <t>Generar hábitos saludables de vida mediante la aplicación de
programas de actividad física en los contextos productivos y
sociales</t>
  </si>
  <si>
    <t>Implementar un plan de ergonomía y pausas activas según las características de la función productiva.</t>
  </si>
  <si>
    <t>Desarrollar habilidades psicomotrices en el contexto productivo y social.</t>
  </si>
  <si>
    <t>Practicar hábitos saludables mediante la aplicación de fundamentos de nutrición e higiene.</t>
  </si>
  <si>
    <t>Licenciado en educación física.
Profesional en ciencias del deporte.
Tecnólogo en actividad física o entrenamiento deportivo con especialización tecnológica relacionada con el área de conocimiento.</t>
  </si>
  <si>
    <t>Desarrollar procesos de comunicación 
eficaces y efectivos, teniendo en cuenta situaciones de orden social, personal y productivo.</t>
  </si>
  <si>
    <t>Relacionar los procesos comunicativos teniendo en cuenta criterios de lógica.</t>
  </si>
  <si>
    <t>Formación en ciencias de la comunicación, periodismo, lingüística, filología, lenguas clásicas o modernas, español y literatura.</t>
  </si>
  <si>
    <t>Gestionar procesos propios de la cultura emprendedora y empresarial de acuerdo con el perfil personal y los requerimientos de los contextos productivo y social.</t>
  </si>
  <si>
    <t>Estructurar el plan de negocio de acuerdo con las características empresariales y tendencias de mercado.</t>
  </si>
  <si>
    <t>Caracterizar la idea de negocio teniendo en cuenta las oportunidades y necesidades del sector productivo y social.</t>
  </si>
  <si>
    <t>Integrar elementos de la cultura emprendedora teniendo en cuenta el perfil personal y el contexto de desarrollo social.</t>
  </si>
  <si>
    <t>Valorar la propuesta de negocio conforme con su estructura y necesidades del sector productivo y social.</t>
  </si>
  <si>
    <t>Profesional en ciencias económicas o afines.
- Profesional en administración de empresas o afines.
- Profesional en mercadeo o afines.
- Profesional en ingeniería industrial o afines.</t>
  </si>
  <si>
    <t>Ejercer derechos fundamentales del trabajo en el marco de la constitución política y los convenios internacionales.</t>
  </si>
  <si>
    <t>Reconocer el trabajo como uno de los elementos primordiales para la movilidad social y la transformación vital.</t>
  </si>
  <si>
    <t>Valorar la importancia de la ciudadanía laboral con base en el estudio de los derechos
humanos y fundamentales del trabajo.</t>
  </si>
  <si>
    <t>Practicar los derechos fundamentales del trabajo de acuerdo con la constitución política y
los convenios internacionales.</t>
  </si>
  <si>
    <t>Participar en acciones solidarias orientadas al ejercicio de los derechos humanos, de los pueblos y de la naturaleza.</t>
  </si>
  <si>
    <t>Profesional universitario en el área temática de derechos humanos y fundamentales en el trabajo.</t>
  </si>
  <si>
    <t>ETAPA PRODUCTIVA 864 horas</t>
  </si>
  <si>
    <t>Tecnólogo o profesional en áreas afines con tecnologías de la información y la Comunicación.</t>
  </si>
  <si>
    <t>Seleccionar herramientas de tecnologías de la información y la comunicación (tic), de acuerdo con las necesidades identificadas.</t>
  </si>
  <si>
    <t>Argumentar en forma oral y escrita atendiendo las exigencias y particularidades de las diversas situaciones comunicativas mediante los distintos sistemas de representación.</t>
  </si>
  <si>
    <t>Establecer procesos de enriquecimiento lexical y acciones de mejoramiento en el desarrollo de procesos comunicativos según requerimientos del contexto.</t>
  </si>
  <si>
    <t>Valorar la importancia de la ciudadanía laboral con base en el estudio de los derechos humanos y fundamentales del trabajo.</t>
  </si>
  <si>
    <t>Practicar los derechos fundamentales del trabajo de acuerdo con la constitución política y los convenios internacionales.</t>
  </si>
  <si>
    <t>Analizar los componentes de la comunicación según sus características, intencionalidad y contexto.</t>
  </si>
  <si>
    <t>Ejecutar actividades de acondicionamiento físico orientadas hacia el mejoramiento de la condición física en los contextos productivo y social.</t>
  </si>
  <si>
    <t>Usar herramientas tic, de acuerdo con los requerimientos, manuales de funcionamiento, procedimientos y estándares.</t>
  </si>
  <si>
    <t>Inspeccionar el sistema de captación de acuerdo con normativa aplicable y manuales de operación</t>
  </si>
  <si>
    <t>Usar principios y leyes de la química en situaciones concretas de su entorno.</t>
  </si>
  <si>
    <t xml:space="preserve">Operar unidades de potabilización de acuerdo con normas de seguridad y procedimientos técnicos </t>
  </si>
  <si>
    <t>Aplicar productos químicos en el proceso de potabilización de agua según procedimiento.</t>
  </si>
  <si>
    <t>Recolectar muestras de agua para análisis fisicoquímicos y microbiológicos, de acuerdo con los protocolos de muestreo.</t>
  </si>
  <si>
    <t xml:space="preserve">Determinar la calidad de aguas, realizando ensayos de laboratorio fisicoquímicos y microbiológicos de acuerdo con protocolos de caracterización de aguas. </t>
  </si>
  <si>
    <t>Aplicar medidas correctivas para garantizar la calidad del agua potable de acuerdo con procedimientos tecnicos y normativa vigente</t>
  </si>
  <si>
    <t>Realizar inspecciones y mantenimientos preventivos y correctivos a los equipos y unidades de tratamiento de agua potable, según recomendaciones del fabricante</t>
  </si>
  <si>
    <t>Aplicar procedimientos de mantenimiento preventivo y correctivo, de acuerdo con los manuales técnicos de los equipos.</t>
  </si>
  <si>
    <t>Garantizar el buen funcionamiento de los sistemas de potabilización de agua, según procedimientos técnicos establecidos.</t>
  </si>
  <si>
    <t xml:space="preserve">Operar unidades de potabilización de acuerdo con normas de seguridad y 
procedimientos técnicos </t>
  </si>
  <si>
    <t>Recolectar muestras de agua para análisis fisicoquímicos y microbiológicos, de acuerdo con los protocolos de muestreo</t>
  </si>
  <si>
    <t>Aplicar medidas correctivas para garantizar la calidad del agua potable de acuerdo con procedimientos tecnicos y normativa vigente.</t>
  </si>
  <si>
    <t>Efectuar inspecciones y mantenimientos preventivos y correctivos a los equipos y unidades de tratamiento de agua potable, según recomendaciones del fabricante</t>
  </si>
  <si>
    <t>Acción</t>
  </si>
  <si>
    <t>Cargo</t>
  </si>
  <si>
    <t>Nombre</t>
  </si>
  <si>
    <t>Dependencia</t>
  </si>
  <si>
    <t>Fecha</t>
  </si>
  <si>
    <t>Elaboración</t>
  </si>
  <si>
    <t>Instructor técnico</t>
  </si>
  <si>
    <t>Juan Carlos Bernate Torres</t>
  </si>
  <si>
    <t>Centro de Industria y Construcción. Regional Tolima</t>
  </si>
  <si>
    <t>17 de octubre de 2024</t>
  </si>
  <si>
    <t>Gina Luz Otero Flórez</t>
  </si>
  <si>
    <t>Julián Alberto Garrido Caicedo</t>
  </si>
  <si>
    <t>Instructor clave</t>
  </si>
  <si>
    <t>Yeni Constanza Bermúdez Guzmán</t>
  </si>
  <si>
    <t>Instructor Metodóloga</t>
  </si>
  <si>
    <t>Katherine Ibeth Castañeda Morales</t>
  </si>
  <si>
    <t>Instructor Transversal</t>
  </si>
  <si>
    <t>Lina Paola chinchilla Betancourt</t>
  </si>
  <si>
    <t>Yenny Johana Peña Morales</t>
  </si>
  <si>
    <t>Gaby Agudelo Rodríguez</t>
  </si>
  <si>
    <t>Jorge Yesid Vásquez</t>
  </si>
  <si>
    <t>Instructor Clave</t>
  </si>
  <si>
    <t>Maribel Sánchez Molina</t>
  </si>
  <si>
    <t>Sandra Milena Vargas Serrato</t>
  </si>
  <si>
    <t>Miguel Ángel Bocanegra Sarmiento</t>
  </si>
  <si>
    <t>Instructor Red Pedagógica</t>
  </si>
  <si>
    <t>Álvaro Eliú Melo Hernández</t>
  </si>
  <si>
    <t>Profesional de aseguramiento de la calidad</t>
  </si>
  <si>
    <t>Jesús Alberto Huérfano Padilla</t>
  </si>
  <si>
    <t>Revisión técnica</t>
  </si>
  <si>
    <t>Revisión metodológica</t>
  </si>
  <si>
    <t>Aprobación</t>
  </si>
  <si>
    <t>Elaboración, revisión y aprobación</t>
  </si>
  <si>
    <t>PERFIL DEL  INSTRUCTOR</t>
  </si>
  <si>
    <t xml:space="preserve">TÉCNICO EN OPERACIÓN DE SISTEMAS DE POTABILIZACION DE AGUA CODIGO 921219 VERSION 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</si>
</sst>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[Red]0"/>
  </numFmts>
  <fonts count="17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sz val="10"/>
      <color theme="1"/>
      <name val="Calibri"/>
      <family val="2"/>
    </font>
    <font>
      <sz val="8"/>
      <color theme="1"/>
      <name val="Arial"/>
      <family val="2"/>
    </font>
    <font>
      <b/>
      <sz val="10"/>
      <color theme="1"/>
      <name val="Calibri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11"/>
      <name val="Calibri"/>
      <family val="2"/>
    </font>
    <font>
      <sz val="10"/>
      <color rgb="FF000000"/>
      <name val="Calibri"/>
      <family val="2"/>
    </font>
    <font>
      <b/>
      <sz val="14"/>
      <color theme="1"/>
      <name val="Calibri"/>
      <family val="2"/>
    </font>
    <font>
      <b/>
      <sz val="20"/>
      <color theme="1"/>
      <name val="Calibri"/>
      <family val="2"/>
    </font>
    <font>
      <b/>
      <sz val="10"/>
      <color rgb="FF000000"/>
      <name val="Calibri"/>
      <family val="2"/>
    </font>
    <font>
      <sz val="10"/>
      <name val="Calibri"/>
      <family val="2"/>
    </font>
    <font>
      <b/>
      <sz val="11"/>
      <color rgb="FF000000"/>
      <name val="Calibri"/>
      <family val="2"/>
    </font>
  </fonts>
  <fills count="3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8E3D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66FF99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FF9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99CC0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rgb="FFD9D9D9"/>
        <bgColor indexed="64"/>
      </patternFill>
    </fill>
  </fills>
  <borders count="63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</borders>
  <cellStyleXfs count="8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</cellStyleXfs>
  <cellXfs count="574">
    <xf numFmtId="0" fontId="0" fillId="0" borderId="0" xfId="0"/>
    <xf numFmtId="0" fontId="3" fillId="0" borderId="0" xfId="0" applyFont="1"/>
    <xf numFmtId="0" fontId="9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distributed"/>
    </xf>
    <xf numFmtId="0" fontId="3" fillId="0" borderId="0" xfId="0" applyFont="1" applyAlignment="1">
      <alignment horizontal="center" vertical="center"/>
    </xf>
    <xf numFmtId="0" fontId="3" fillId="0" borderId="0" xfId="3" applyFont="1"/>
    <xf numFmtId="0" fontId="3" fillId="0" borderId="59" xfId="0" applyFont="1" applyBorder="1"/>
    <xf numFmtId="0" fontId="3" fillId="0" borderId="60" xfId="0" applyFont="1" applyBorder="1"/>
    <xf numFmtId="0" fontId="4" fillId="4" borderId="27" xfId="0" applyFont="1" applyFill="1" applyBorder="1" applyAlignment="1">
      <alignment horizontal="center" vertical="center" wrapText="1"/>
    </xf>
    <xf numFmtId="0" fontId="4" fillId="4" borderId="52" xfId="0" applyFont="1" applyFill="1" applyBorder="1" applyAlignment="1">
      <alignment horizontal="center" vertical="center" wrapText="1"/>
    </xf>
    <xf numFmtId="0" fontId="4" fillId="4" borderId="14" xfId="0" applyFont="1" applyFill="1" applyBorder="1" applyAlignment="1">
      <alignment horizontal="center" vertical="center" wrapText="1"/>
    </xf>
    <xf numFmtId="0" fontId="4" fillId="2" borderId="52" xfId="0" applyFont="1" applyFill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2" borderId="45" xfId="0" applyFont="1" applyFill="1" applyBorder="1" applyAlignment="1">
      <alignment horizontal="center" vertical="center" wrapText="1"/>
    </xf>
    <xf numFmtId="0" fontId="4" fillId="0" borderId="59" xfId="0" applyFont="1" applyBorder="1"/>
    <xf numFmtId="0" fontId="4" fillId="0" borderId="0" xfId="0" applyFont="1"/>
    <xf numFmtId="0" fontId="4" fillId="0" borderId="60" xfId="0" applyFont="1" applyBorder="1"/>
    <xf numFmtId="0" fontId="4" fillId="12" borderId="27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distributed"/>
    </xf>
    <xf numFmtId="0" fontId="4" fillId="12" borderId="52" xfId="0" applyFont="1" applyFill="1" applyBorder="1" applyAlignment="1">
      <alignment horizontal="center" vertical="center" wrapText="1"/>
    </xf>
    <xf numFmtId="0" fontId="4" fillId="12" borderId="14" xfId="0" applyFont="1" applyFill="1" applyBorder="1" applyAlignment="1">
      <alignment horizontal="center" vertical="center" wrapText="1"/>
    </xf>
    <xf numFmtId="0" fontId="4" fillId="12" borderId="28" xfId="0" applyFont="1" applyFill="1" applyBorder="1" applyAlignment="1">
      <alignment horizontal="center" vertical="center" wrapText="1"/>
    </xf>
    <xf numFmtId="0" fontId="4" fillId="4" borderId="14" xfId="3" applyFont="1" applyFill="1" applyBorder="1" applyAlignment="1">
      <alignment horizontal="justify" vertical="center" wrapText="1"/>
    </xf>
    <xf numFmtId="0" fontId="4" fillId="0" borderId="12" xfId="3" applyFont="1" applyBorder="1"/>
    <xf numFmtId="0" fontId="4" fillId="0" borderId="12" xfId="3" applyFont="1" applyBorder="1" applyAlignment="1">
      <alignment horizontal="right" vertical="center" wrapText="1"/>
    </xf>
    <xf numFmtId="0" fontId="4" fillId="0" borderId="30" xfId="3" applyFont="1" applyBorder="1" applyAlignment="1">
      <alignment horizontal="right" vertical="center" wrapText="1"/>
    </xf>
    <xf numFmtId="0" fontId="4" fillId="0" borderId="0" xfId="3" applyFont="1" applyAlignment="1">
      <alignment horizontal="right" vertical="center" wrapText="1"/>
    </xf>
    <xf numFmtId="0" fontId="4" fillId="0" borderId="0" xfId="3" applyFont="1"/>
    <xf numFmtId="1" fontId="6" fillId="0" borderId="46" xfId="3" applyNumberFormat="1" applyFont="1" applyBorder="1" applyAlignment="1">
      <alignment horizontal="center" vertical="center"/>
    </xf>
    <xf numFmtId="1" fontId="4" fillId="0" borderId="29" xfId="0" applyNumberFormat="1" applyFont="1" applyBorder="1"/>
    <xf numFmtId="1" fontId="4" fillId="0" borderId="0" xfId="0" applyNumberFormat="1" applyFont="1"/>
    <xf numFmtId="1" fontId="6" fillId="0" borderId="45" xfId="3" applyNumberFormat="1" applyFont="1" applyBorder="1" applyAlignment="1">
      <alignment horizontal="center" vertical="center"/>
    </xf>
    <xf numFmtId="0" fontId="6" fillId="0" borderId="34" xfId="0" applyFont="1" applyBorder="1" applyAlignment="1">
      <alignment horizontal="center" vertical="center"/>
    </xf>
    <xf numFmtId="0" fontId="6" fillId="0" borderId="32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5" borderId="33" xfId="0" applyFont="1" applyFill="1" applyBorder="1" applyAlignment="1">
      <alignment horizontal="center" vertical="center"/>
    </xf>
    <xf numFmtId="0" fontId="6" fillId="0" borderId="33" xfId="0" applyFont="1" applyBorder="1" applyAlignment="1">
      <alignment horizontal="center" vertical="center" wrapText="1"/>
    </xf>
    <xf numFmtId="0" fontId="4" fillId="0" borderId="33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164" fontId="4" fillId="2" borderId="45" xfId="3" applyNumberFormat="1" applyFont="1" applyFill="1" applyBorder="1" applyAlignment="1">
      <alignment horizontal="center" vertical="center"/>
    </xf>
    <xf numFmtId="0" fontId="4" fillId="0" borderId="0" xfId="3" applyFont="1" applyAlignment="1">
      <alignment vertical="top" wrapText="1"/>
    </xf>
    <xf numFmtId="164" fontId="4" fillId="0" borderId="33" xfId="3" applyNumberFormat="1" applyFont="1" applyBorder="1" applyAlignment="1">
      <alignment horizontal="center" vertical="center"/>
    </xf>
    <xf numFmtId="0" fontId="4" fillId="0" borderId="33" xfId="3" applyFont="1" applyBorder="1"/>
    <xf numFmtId="1" fontId="4" fillId="0" borderId="33" xfId="3" applyNumberFormat="1" applyFont="1" applyBorder="1"/>
    <xf numFmtId="0" fontId="4" fillId="0" borderId="22" xfId="3" applyFont="1" applyBorder="1"/>
    <xf numFmtId="0" fontId="4" fillId="4" borderId="52" xfId="3" applyFont="1" applyFill="1" applyBorder="1" applyAlignment="1">
      <alignment horizontal="justify" vertical="center" wrapText="1"/>
    </xf>
    <xf numFmtId="0" fontId="4" fillId="4" borderId="16" xfId="0" applyFont="1" applyFill="1" applyBorder="1" applyAlignment="1">
      <alignment horizontal="center" vertical="center" wrapText="1"/>
    </xf>
    <xf numFmtId="0" fontId="4" fillId="0" borderId="45" xfId="0" applyFont="1" applyBorder="1"/>
    <xf numFmtId="0" fontId="6" fillId="0" borderId="14" xfId="0" applyFont="1" applyBorder="1" applyAlignment="1">
      <alignment horizontal="center" vertical="center" wrapText="1"/>
    </xf>
    <xf numFmtId="0" fontId="6" fillId="2" borderId="27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0" borderId="28" xfId="0" applyFont="1" applyBorder="1" applyAlignment="1">
      <alignment horizontal="center" vertical="center" wrapText="1"/>
    </xf>
    <xf numFmtId="49" fontId="4" fillId="0" borderId="28" xfId="0" applyNumberFormat="1" applyFont="1" applyBorder="1" applyAlignment="1">
      <alignment horizontal="center" vertical="center" wrapText="1"/>
    </xf>
    <xf numFmtId="0" fontId="4" fillId="4" borderId="27" xfId="0" applyFont="1" applyFill="1" applyBorder="1" applyAlignment="1">
      <alignment horizontal="left" vertical="center" wrapText="1"/>
    </xf>
    <xf numFmtId="0" fontId="4" fillId="4" borderId="52" xfId="0" applyFont="1" applyFill="1" applyBorder="1" applyAlignment="1">
      <alignment horizontal="left" vertical="center" wrapText="1"/>
    </xf>
    <xf numFmtId="0" fontId="4" fillId="2" borderId="27" xfId="0" applyFont="1" applyFill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center" vertical="center" wrapText="1"/>
    </xf>
    <xf numFmtId="0" fontId="6" fillId="12" borderId="33" xfId="0" applyFont="1" applyFill="1" applyBorder="1" applyAlignment="1">
      <alignment horizontal="center" vertical="center"/>
    </xf>
    <xf numFmtId="0" fontId="4" fillId="13" borderId="27" xfId="0" applyFont="1" applyFill="1" applyBorder="1" applyAlignment="1">
      <alignment horizontal="left" vertical="center" wrapText="1"/>
    </xf>
    <xf numFmtId="0" fontId="4" fillId="13" borderId="27" xfId="0" applyFont="1" applyFill="1" applyBorder="1" applyAlignment="1">
      <alignment horizontal="center" vertical="center" wrapText="1"/>
    </xf>
    <xf numFmtId="0" fontId="4" fillId="13" borderId="52" xfId="0" applyFont="1" applyFill="1" applyBorder="1" applyAlignment="1">
      <alignment horizontal="left" vertical="center" wrapText="1"/>
    </xf>
    <xf numFmtId="0" fontId="4" fillId="13" borderId="52" xfId="0" applyFont="1" applyFill="1" applyBorder="1" applyAlignment="1">
      <alignment horizontal="center" vertical="center" wrapText="1"/>
    </xf>
    <xf numFmtId="0" fontId="4" fillId="13" borderId="14" xfId="0" applyFont="1" applyFill="1" applyBorder="1" applyAlignment="1">
      <alignment horizontal="left" vertical="center" wrapText="1"/>
    </xf>
    <xf numFmtId="0" fontId="4" fillId="13" borderId="14" xfId="0" applyFont="1" applyFill="1" applyBorder="1" applyAlignment="1">
      <alignment horizontal="center" vertical="center" wrapText="1"/>
    </xf>
    <xf numFmtId="0" fontId="4" fillId="13" borderId="28" xfId="0" applyFont="1" applyFill="1" applyBorder="1" applyAlignment="1">
      <alignment horizontal="left" vertical="center" wrapText="1"/>
    </xf>
    <xf numFmtId="0" fontId="4" fillId="13" borderId="28" xfId="0" applyFont="1" applyFill="1" applyBorder="1" applyAlignment="1">
      <alignment horizontal="center" vertical="center" wrapText="1"/>
    </xf>
    <xf numFmtId="0" fontId="4" fillId="8" borderId="45" xfId="1" applyFont="1" applyFill="1" applyBorder="1" applyAlignment="1">
      <alignment horizontal="left" vertical="top" wrapText="1"/>
    </xf>
    <xf numFmtId="164" fontId="4" fillId="8" borderId="45" xfId="3" applyNumberFormat="1" applyFont="1" applyFill="1" applyBorder="1" applyAlignment="1">
      <alignment horizontal="center" vertical="center"/>
    </xf>
    <xf numFmtId="0" fontId="4" fillId="8" borderId="45" xfId="0" applyFont="1" applyFill="1" applyBorder="1" applyAlignment="1">
      <alignment horizontal="left" vertical="top" wrapText="1"/>
    </xf>
    <xf numFmtId="0" fontId="4" fillId="9" borderId="27" xfId="3" applyFont="1" applyFill="1" applyBorder="1" applyAlignment="1">
      <alignment horizontal="justify" vertical="center" wrapText="1"/>
    </xf>
    <xf numFmtId="0" fontId="4" fillId="9" borderId="45" xfId="4" applyFont="1" applyFill="1" applyBorder="1" applyAlignment="1">
      <alignment horizontal="center" vertical="center"/>
    </xf>
    <xf numFmtId="0" fontId="4" fillId="9" borderId="14" xfId="3" applyFont="1" applyFill="1" applyBorder="1" applyAlignment="1">
      <alignment horizontal="justify" vertical="center" wrapText="1"/>
    </xf>
    <xf numFmtId="0" fontId="4" fillId="9" borderId="45" xfId="0" applyFont="1" applyFill="1" applyBorder="1" applyAlignment="1">
      <alignment horizontal="center" vertical="center" wrapText="1"/>
    </xf>
    <xf numFmtId="0" fontId="4" fillId="6" borderId="45" xfId="3" applyFont="1" applyFill="1" applyBorder="1" applyAlignment="1">
      <alignment horizontal="justify" vertical="center" wrapText="1"/>
    </xf>
    <xf numFmtId="0" fontId="4" fillId="6" borderId="45" xfId="0" applyFont="1" applyFill="1" applyBorder="1" applyAlignment="1">
      <alignment horizontal="center" vertical="center" wrapText="1"/>
    </xf>
    <xf numFmtId="0" fontId="4" fillId="6" borderId="45" xfId="4" applyFont="1" applyFill="1" applyBorder="1" applyAlignment="1">
      <alignment horizontal="center" vertical="center"/>
    </xf>
    <xf numFmtId="49" fontId="4" fillId="6" borderId="45" xfId="0" applyNumberFormat="1" applyFont="1" applyFill="1" applyBorder="1" applyAlignment="1">
      <alignment horizontal="center" vertical="center" wrapText="1"/>
    </xf>
    <xf numFmtId="0" fontId="4" fillId="14" borderId="14" xfId="3" applyFont="1" applyFill="1" applyBorder="1" applyAlignment="1">
      <alignment horizontal="justify" vertical="center" wrapText="1"/>
    </xf>
    <xf numFmtId="49" fontId="4" fillId="14" borderId="45" xfId="0" applyNumberFormat="1" applyFont="1" applyFill="1" applyBorder="1" applyAlignment="1">
      <alignment horizontal="center" vertical="center" wrapText="1"/>
    </xf>
    <xf numFmtId="0" fontId="4" fillId="14" borderId="28" xfId="3" applyFont="1" applyFill="1" applyBorder="1" applyAlignment="1">
      <alignment horizontal="justify" vertical="center" wrapText="1"/>
    </xf>
    <xf numFmtId="0" fontId="4" fillId="15" borderId="12" xfId="0" applyFont="1" applyFill="1" applyBorder="1" applyAlignment="1">
      <alignment horizontal="left" vertical="center" wrapText="1"/>
    </xf>
    <xf numFmtId="0" fontId="4" fillId="15" borderId="12" xfId="0" applyFont="1" applyFill="1" applyBorder="1" applyAlignment="1">
      <alignment horizontal="center" vertical="center" wrapText="1"/>
    </xf>
    <xf numFmtId="0" fontId="4" fillId="15" borderId="14" xfId="0" applyFont="1" applyFill="1" applyBorder="1" applyAlignment="1">
      <alignment horizontal="left" vertical="center" wrapText="1"/>
    </xf>
    <xf numFmtId="0" fontId="4" fillId="15" borderId="14" xfId="0" applyFont="1" applyFill="1" applyBorder="1" applyAlignment="1">
      <alignment horizontal="center" vertical="center"/>
    </xf>
    <xf numFmtId="0" fontId="4" fillId="15" borderId="46" xfId="0" applyFont="1" applyFill="1" applyBorder="1" applyAlignment="1">
      <alignment horizontal="left" vertical="center" wrapText="1"/>
    </xf>
    <xf numFmtId="0" fontId="4" fillId="15" borderId="46" xfId="0" applyFont="1" applyFill="1" applyBorder="1" applyAlignment="1">
      <alignment horizontal="center" vertical="center"/>
    </xf>
    <xf numFmtId="0" fontId="4" fillId="15" borderId="16" xfId="0" applyFont="1" applyFill="1" applyBorder="1" applyAlignment="1">
      <alignment horizontal="center" vertical="center" wrapText="1"/>
    </xf>
    <xf numFmtId="0" fontId="4" fillId="7" borderId="27" xfId="0" applyFont="1" applyFill="1" applyBorder="1" applyAlignment="1">
      <alignment horizontal="left" vertical="center" wrapText="1"/>
    </xf>
    <xf numFmtId="0" fontId="4" fillId="7" borderId="27" xfId="0" applyFont="1" applyFill="1" applyBorder="1" applyAlignment="1">
      <alignment horizontal="center" vertical="center" wrapText="1"/>
    </xf>
    <xf numFmtId="0" fontId="4" fillId="7" borderId="14" xfId="0" applyFont="1" applyFill="1" applyBorder="1" applyAlignment="1">
      <alignment horizontal="left" vertical="center" wrapText="1"/>
    </xf>
    <xf numFmtId="0" fontId="4" fillId="7" borderId="14" xfId="0" applyFont="1" applyFill="1" applyBorder="1" applyAlignment="1">
      <alignment horizontal="center" vertical="center" wrapText="1"/>
    </xf>
    <xf numFmtId="0" fontId="4" fillId="7" borderId="28" xfId="0" applyFont="1" applyFill="1" applyBorder="1" applyAlignment="1">
      <alignment horizontal="left" vertical="center" wrapText="1"/>
    </xf>
    <xf numFmtId="0" fontId="4" fillId="7" borderId="28" xfId="0" applyFont="1" applyFill="1" applyBorder="1" applyAlignment="1">
      <alignment horizontal="center" vertical="center" wrapText="1"/>
    </xf>
    <xf numFmtId="0" fontId="4" fillId="10" borderId="27" xfId="0" applyFont="1" applyFill="1" applyBorder="1" applyAlignment="1">
      <alignment horizontal="left" vertical="center" wrapText="1"/>
    </xf>
    <xf numFmtId="0" fontId="4" fillId="10" borderId="27" xfId="0" applyFont="1" applyFill="1" applyBorder="1" applyAlignment="1">
      <alignment horizontal="center" vertical="center" wrapText="1"/>
    </xf>
    <xf numFmtId="0" fontId="4" fillId="10" borderId="52" xfId="0" applyFont="1" applyFill="1" applyBorder="1" applyAlignment="1">
      <alignment horizontal="left" vertical="center" wrapText="1"/>
    </xf>
    <xf numFmtId="0" fontId="4" fillId="10" borderId="52" xfId="0" applyFont="1" applyFill="1" applyBorder="1" applyAlignment="1">
      <alignment horizontal="center" vertical="center" wrapText="1"/>
    </xf>
    <xf numFmtId="0" fontId="4" fillId="10" borderId="14" xfId="0" applyFont="1" applyFill="1" applyBorder="1" applyAlignment="1">
      <alignment horizontal="left" vertical="center" wrapText="1"/>
    </xf>
    <xf numFmtId="0" fontId="4" fillId="10" borderId="14" xfId="0" applyFont="1" applyFill="1" applyBorder="1" applyAlignment="1">
      <alignment horizontal="center" vertical="center" wrapText="1"/>
    </xf>
    <xf numFmtId="0" fontId="4" fillId="10" borderId="28" xfId="0" applyFont="1" applyFill="1" applyBorder="1" applyAlignment="1">
      <alignment horizontal="left" vertical="center" wrapText="1"/>
    </xf>
    <xf numFmtId="0" fontId="4" fillId="10" borderId="28" xfId="0" applyFont="1" applyFill="1" applyBorder="1" applyAlignment="1">
      <alignment horizontal="center" vertical="center" wrapText="1"/>
    </xf>
    <xf numFmtId="0" fontId="4" fillId="4" borderId="16" xfId="0" applyFont="1" applyFill="1" applyBorder="1" applyAlignment="1">
      <alignment horizontal="left" vertical="center" wrapText="1"/>
    </xf>
    <xf numFmtId="0" fontId="4" fillId="7" borderId="45" xfId="1" applyFont="1" applyFill="1" applyBorder="1" applyAlignment="1">
      <alignment horizontal="left" vertical="top" wrapText="1"/>
    </xf>
    <xf numFmtId="0" fontId="4" fillId="7" borderId="45" xfId="3" applyFont="1" applyFill="1" applyBorder="1" applyAlignment="1">
      <alignment horizontal="center" vertical="center"/>
    </xf>
    <xf numFmtId="164" fontId="4" fillId="7" borderId="45" xfId="3" applyNumberFormat="1" applyFont="1" applyFill="1" applyBorder="1" applyAlignment="1">
      <alignment horizontal="center" vertical="center"/>
    </xf>
    <xf numFmtId="0" fontId="4" fillId="4" borderId="14" xfId="4" applyFont="1" applyFill="1" applyBorder="1" applyAlignment="1">
      <alignment horizontal="center"/>
    </xf>
    <xf numFmtId="0" fontId="4" fillId="16" borderId="45" xfId="3" applyFont="1" applyFill="1" applyBorder="1" applyAlignment="1">
      <alignment horizontal="justify" vertical="center" wrapText="1"/>
    </xf>
    <xf numFmtId="0" fontId="4" fillId="16" borderId="52" xfId="0" applyFont="1" applyFill="1" applyBorder="1" applyAlignment="1">
      <alignment horizontal="center" vertical="center" wrapText="1"/>
    </xf>
    <xf numFmtId="0" fontId="4" fillId="16" borderId="14" xfId="0" applyFont="1" applyFill="1" applyBorder="1" applyAlignment="1">
      <alignment horizontal="center" vertical="center" wrapText="1"/>
    </xf>
    <xf numFmtId="0" fontId="4" fillId="16" borderId="14" xfId="4" applyFont="1" applyFill="1" applyBorder="1" applyAlignment="1">
      <alignment horizontal="center"/>
    </xf>
    <xf numFmtId="0" fontId="4" fillId="17" borderId="14" xfId="3" applyFont="1" applyFill="1" applyBorder="1" applyAlignment="1">
      <alignment horizontal="justify" vertical="center" wrapText="1"/>
    </xf>
    <xf numFmtId="0" fontId="4" fillId="17" borderId="52" xfId="0" applyFont="1" applyFill="1" applyBorder="1" applyAlignment="1">
      <alignment horizontal="center" vertical="center" wrapText="1"/>
    </xf>
    <xf numFmtId="0" fontId="4" fillId="17" borderId="14" xfId="0" applyFont="1" applyFill="1" applyBorder="1" applyAlignment="1">
      <alignment horizontal="center" vertical="center" wrapText="1"/>
    </xf>
    <xf numFmtId="0" fontId="4" fillId="17" borderId="28" xfId="3" applyFont="1" applyFill="1" applyBorder="1" applyAlignment="1">
      <alignment horizontal="justify" vertical="center" wrapText="1"/>
    </xf>
    <xf numFmtId="0" fontId="4" fillId="17" borderId="14" xfId="4" applyFont="1" applyFill="1" applyBorder="1" applyAlignment="1">
      <alignment horizontal="center"/>
    </xf>
    <xf numFmtId="0" fontId="4" fillId="18" borderId="45" xfId="3" applyFont="1" applyFill="1" applyBorder="1" applyAlignment="1">
      <alignment horizontal="justify" vertical="center" wrapText="1"/>
    </xf>
    <xf numFmtId="0" fontId="4" fillId="11" borderId="14" xfId="3" applyFont="1" applyFill="1" applyBorder="1" applyAlignment="1">
      <alignment horizontal="justify" vertical="center" wrapText="1"/>
    </xf>
    <xf numFmtId="0" fontId="4" fillId="11" borderId="28" xfId="3" applyFont="1" applyFill="1" applyBorder="1" applyAlignment="1">
      <alignment horizontal="justify" vertical="center" wrapText="1"/>
    </xf>
    <xf numFmtId="0" fontId="4" fillId="19" borderId="14" xfId="3" applyFont="1" applyFill="1" applyBorder="1" applyAlignment="1">
      <alignment horizontal="justify" vertical="center" wrapText="1"/>
    </xf>
    <xf numFmtId="0" fontId="4" fillId="19" borderId="28" xfId="3" applyFont="1" applyFill="1" applyBorder="1" applyAlignment="1">
      <alignment horizontal="justify" vertical="center" wrapText="1"/>
    </xf>
    <xf numFmtId="0" fontId="4" fillId="20" borderId="45" xfId="3" applyFont="1" applyFill="1" applyBorder="1" applyAlignment="1">
      <alignment horizontal="justify" vertical="center" wrapText="1"/>
    </xf>
    <xf numFmtId="0" fontId="4" fillId="21" borderId="27" xfId="3" applyFont="1" applyFill="1" applyBorder="1" applyAlignment="1">
      <alignment horizontal="justify" vertical="center" wrapText="1"/>
    </xf>
    <xf numFmtId="0" fontId="4" fillId="21" borderId="14" xfId="3" applyFont="1" applyFill="1" applyBorder="1" applyAlignment="1">
      <alignment horizontal="justify" vertical="center" wrapText="1"/>
    </xf>
    <xf numFmtId="0" fontId="4" fillId="22" borderId="27" xfId="0" applyFont="1" applyFill="1" applyBorder="1" applyAlignment="1">
      <alignment horizontal="left" vertical="center" wrapText="1"/>
    </xf>
    <xf numFmtId="0" fontId="4" fillId="22" borderId="52" xfId="0" applyFont="1" applyFill="1" applyBorder="1" applyAlignment="1">
      <alignment horizontal="left" vertical="center" wrapText="1"/>
    </xf>
    <xf numFmtId="0" fontId="4" fillId="22" borderId="16" xfId="0" applyFont="1" applyFill="1" applyBorder="1" applyAlignment="1">
      <alignment horizontal="left" vertical="center" wrapText="1"/>
    </xf>
    <xf numFmtId="0" fontId="4" fillId="23" borderId="27" xfId="0" applyFont="1" applyFill="1" applyBorder="1" applyAlignment="1">
      <alignment horizontal="left" vertical="center" wrapText="1"/>
    </xf>
    <xf numFmtId="0" fontId="4" fillId="23" borderId="52" xfId="0" applyFont="1" applyFill="1" applyBorder="1" applyAlignment="1">
      <alignment horizontal="left" vertical="center" wrapText="1"/>
    </xf>
    <xf numFmtId="0" fontId="4" fillId="23" borderId="14" xfId="0" applyFont="1" applyFill="1" applyBorder="1" applyAlignment="1">
      <alignment horizontal="left" vertical="center" wrapText="1"/>
    </xf>
    <xf numFmtId="0" fontId="4" fillId="23" borderId="28" xfId="0" applyFont="1" applyFill="1" applyBorder="1" applyAlignment="1">
      <alignment horizontal="left" vertical="center" wrapText="1"/>
    </xf>
    <xf numFmtId="0" fontId="4" fillId="24" borderId="27" xfId="0" applyFont="1" applyFill="1" applyBorder="1" applyAlignment="1">
      <alignment horizontal="left" vertical="center" wrapText="1"/>
    </xf>
    <xf numFmtId="0" fontId="4" fillId="24" borderId="14" xfId="0" applyFont="1" applyFill="1" applyBorder="1" applyAlignment="1">
      <alignment horizontal="left" vertical="center" wrapText="1"/>
    </xf>
    <xf numFmtId="0" fontId="4" fillId="24" borderId="28" xfId="0" applyFont="1" applyFill="1" applyBorder="1" applyAlignment="1">
      <alignment horizontal="left" vertical="center" wrapText="1"/>
    </xf>
    <xf numFmtId="0" fontId="4" fillId="26" borderId="27" xfId="0" applyFont="1" applyFill="1" applyBorder="1" applyAlignment="1">
      <alignment horizontal="left" vertical="center" wrapText="1"/>
    </xf>
    <xf numFmtId="0" fontId="4" fillId="26" borderId="52" xfId="0" applyFont="1" applyFill="1" applyBorder="1" applyAlignment="1">
      <alignment horizontal="left" vertical="center" wrapText="1"/>
    </xf>
    <xf numFmtId="0" fontId="4" fillId="26" borderId="28" xfId="0" applyFont="1" applyFill="1" applyBorder="1" applyAlignment="1">
      <alignment horizontal="left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/>
    </xf>
    <xf numFmtId="0" fontId="4" fillId="2" borderId="46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164" fontId="4" fillId="2" borderId="48" xfId="3" applyNumberFormat="1" applyFont="1" applyFill="1" applyBorder="1" applyAlignment="1">
      <alignment horizontal="center" vertical="center"/>
    </xf>
    <xf numFmtId="164" fontId="4" fillId="2" borderId="46" xfId="3" applyNumberFormat="1" applyFont="1" applyFill="1" applyBorder="1" applyAlignment="1">
      <alignment horizontal="center" vertical="center"/>
    </xf>
    <xf numFmtId="49" fontId="4" fillId="2" borderId="45" xfId="0" applyNumberFormat="1" applyFont="1" applyFill="1" applyBorder="1" applyAlignment="1">
      <alignment horizontal="center" vertical="center" wrapText="1"/>
    </xf>
    <xf numFmtId="49" fontId="4" fillId="2" borderId="52" xfId="0" applyNumberFormat="1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6" fillId="2" borderId="45" xfId="0" applyFont="1" applyFill="1" applyBorder="1" applyAlignment="1">
      <alignment horizontal="center" vertical="center" wrapText="1"/>
    </xf>
    <xf numFmtId="0" fontId="6" fillId="27" borderId="34" xfId="3" applyFont="1" applyFill="1" applyBorder="1" applyAlignment="1">
      <alignment horizontal="center" vertical="center" wrapText="1"/>
    </xf>
    <xf numFmtId="0" fontId="6" fillId="27" borderId="32" xfId="3" applyFont="1" applyFill="1" applyBorder="1" applyAlignment="1">
      <alignment horizontal="center" vertical="center" wrapText="1"/>
    </xf>
    <xf numFmtId="0" fontId="4" fillId="27" borderId="33" xfId="3" applyFont="1" applyFill="1" applyBorder="1" applyAlignment="1">
      <alignment horizontal="justify" vertical="center"/>
    </xf>
    <xf numFmtId="0" fontId="4" fillId="14" borderId="52" xfId="0" applyFont="1" applyFill="1" applyBorder="1" applyAlignment="1">
      <alignment horizontal="center" vertical="center" wrapText="1"/>
    </xf>
    <xf numFmtId="0" fontId="4" fillId="14" borderId="14" xfId="0" applyFont="1" applyFill="1" applyBorder="1" applyAlignment="1">
      <alignment horizontal="center" vertical="center" wrapText="1"/>
    </xf>
    <xf numFmtId="0" fontId="4" fillId="14" borderId="14" xfId="4" applyFont="1" applyFill="1" applyBorder="1" applyAlignment="1">
      <alignment horizontal="center"/>
    </xf>
    <xf numFmtId="0" fontId="4" fillId="28" borderId="27" xfId="0" applyFont="1" applyFill="1" applyBorder="1" applyAlignment="1">
      <alignment horizontal="left" vertical="center" wrapText="1"/>
    </xf>
    <xf numFmtId="0" fontId="4" fillId="28" borderId="14" xfId="0" applyFont="1" applyFill="1" applyBorder="1" applyAlignment="1">
      <alignment horizontal="left" vertical="center" wrapText="1"/>
    </xf>
    <xf numFmtId="0" fontId="4" fillId="28" borderId="28" xfId="0" applyFont="1" applyFill="1" applyBorder="1" applyAlignment="1">
      <alignment horizontal="left" vertical="center" wrapText="1"/>
    </xf>
    <xf numFmtId="0" fontId="4" fillId="29" borderId="52" xfId="3" applyFont="1" applyFill="1" applyBorder="1" applyAlignment="1">
      <alignment horizontal="justify" vertical="center" wrapText="1"/>
    </xf>
    <xf numFmtId="0" fontId="4" fillId="29" borderId="14" xfId="3" applyFont="1" applyFill="1" applyBorder="1" applyAlignment="1">
      <alignment horizontal="justify" vertical="center" wrapText="1"/>
    </xf>
    <xf numFmtId="0" fontId="4" fillId="12" borderId="12" xfId="0" applyFont="1" applyFill="1" applyBorder="1" applyAlignment="1">
      <alignment horizontal="center" vertical="center" wrapText="1"/>
    </xf>
    <xf numFmtId="0" fontId="4" fillId="12" borderId="14" xfId="0" applyFont="1" applyFill="1" applyBorder="1" applyAlignment="1">
      <alignment horizontal="center" vertical="center"/>
    </xf>
    <xf numFmtId="0" fontId="4" fillId="12" borderId="46" xfId="0" applyFont="1" applyFill="1" applyBorder="1" applyAlignment="1">
      <alignment horizontal="center" vertical="center"/>
    </xf>
    <xf numFmtId="0" fontId="4" fillId="12" borderId="16" xfId="0" applyFont="1" applyFill="1" applyBorder="1" applyAlignment="1">
      <alignment horizontal="center" vertical="center" wrapText="1"/>
    </xf>
    <xf numFmtId="164" fontId="4" fillId="12" borderId="48" xfId="3" applyNumberFormat="1" applyFont="1" applyFill="1" applyBorder="1" applyAlignment="1">
      <alignment horizontal="center" vertical="center"/>
    </xf>
    <xf numFmtId="164" fontId="4" fillId="12" borderId="45" xfId="3" applyNumberFormat="1" applyFont="1" applyFill="1" applyBorder="1" applyAlignment="1">
      <alignment horizontal="center" vertical="center"/>
    </xf>
    <xf numFmtId="0" fontId="4" fillId="25" borderId="27" xfId="0" applyFont="1" applyFill="1" applyBorder="1" applyAlignment="1">
      <alignment horizontal="center" vertical="center" wrapText="1"/>
    </xf>
    <xf numFmtId="0" fontId="4" fillId="25" borderId="52" xfId="0" applyFont="1" applyFill="1" applyBorder="1" applyAlignment="1">
      <alignment horizontal="center" vertical="center" wrapText="1"/>
    </xf>
    <xf numFmtId="0" fontId="4" fillId="25" borderId="28" xfId="0" applyFont="1" applyFill="1" applyBorder="1" applyAlignment="1">
      <alignment horizontal="center" vertical="center" wrapText="1"/>
    </xf>
    <xf numFmtId="164" fontId="4" fillId="25" borderId="45" xfId="3" applyNumberFormat="1" applyFont="1" applyFill="1" applyBorder="1" applyAlignment="1">
      <alignment horizontal="center" vertical="center"/>
    </xf>
    <xf numFmtId="0" fontId="4" fillId="25" borderId="45" xfId="4" applyFont="1" applyFill="1" applyBorder="1" applyAlignment="1">
      <alignment horizontal="center" vertical="center"/>
    </xf>
    <xf numFmtId="0" fontId="4" fillId="25" borderId="45" xfId="0" applyFont="1" applyFill="1" applyBorder="1" applyAlignment="1">
      <alignment horizontal="center" vertical="center" wrapText="1"/>
    </xf>
    <xf numFmtId="49" fontId="4" fillId="25" borderId="45" xfId="0" applyNumberFormat="1" applyFont="1" applyFill="1" applyBorder="1" applyAlignment="1">
      <alignment horizontal="center" vertical="center" wrapText="1"/>
    </xf>
    <xf numFmtId="0" fontId="4" fillId="3" borderId="27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 wrapText="1"/>
    </xf>
    <xf numFmtId="0" fontId="4" fillId="3" borderId="28" xfId="0" applyFont="1" applyFill="1" applyBorder="1" applyAlignment="1">
      <alignment horizontal="center" vertical="center" wrapText="1"/>
    </xf>
    <xf numFmtId="0" fontId="4" fillId="3" borderId="45" xfId="3" applyFont="1" applyFill="1" applyBorder="1" applyAlignment="1">
      <alignment horizontal="center" vertical="center"/>
    </xf>
    <xf numFmtId="164" fontId="4" fillId="3" borderId="46" xfId="3" applyNumberFormat="1" applyFont="1" applyFill="1" applyBorder="1" applyAlignment="1">
      <alignment horizontal="center" vertical="center"/>
    </xf>
    <xf numFmtId="0" fontId="4" fillId="3" borderId="52" xfId="0" applyFont="1" applyFill="1" applyBorder="1" applyAlignment="1">
      <alignment horizontal="center" vertical="center" wrapText="1"/>
    </xf>
    <xf numFmtId="0" fontId="4" fillId="3" borderId="14" xfId="4" applyFont="1" applyFill="1" applyBorder="1" applyAlignment="1">
      <alignment horizontal="center"/>
    </xf>
    <xf numFmtId="0" fontId="4" fillId="25" borderId="52" xfId="0" applyFont="1" applyFill="1" applyBorder="1" applyAlignment="1">
      <alignment horizontal="left" vertical="center" wrapText="1"/>
    </xf>
    <xf numFmtId="0" fontId="4" fillId="25" borderId="45" xfId="0" applyFont="1" applyFill="1" applyBorder="1" applyAlignment="1">
      <alignment horizontal="left" vertical="center" wrapText="1"/>
    </xf>
    <xf numFmtId="0" fontId="4" fillId="25" borderId="46" xfId="0" applyFont="1" applyFill="1" applyBorder="1" applyAlignment="1">
      <alignment horizontal="left" vertical="center" wrapText="1"/>
    </xf>
    <xf numFmtId="0" fontId="16" fillId="30" borderId="61" xfId="0" applyFont="1" applyFill="1" applyBorder="1" applyAlignment="1">
      <alignment horizontal="center" vertical="center" wrapText="1"/>
    </xf>
    <xf numFmtId="0" fontId="16" fillId="30" borderId="9" xfId="0" applyFont="1" applyFill="1" applyBorder="1" applyAlignment="1">
      <alignment horizontal="center" vertical="center" wrapText="1"/>
    </xf>
    <xf numFmtId="0" fontId="10" fillId="0" borderId="44" xfId="0" applyFont="1" applyBorder="1" applyAlignment="1">
      <alignment horizontal="center" vertical="center" wrapText="1"/>
    </xf>
    <xf numFmtId="0" fontId="15" fillId="0" borderId="42" xfId="0" applyFont="1" applyBorder="1" applyAlignment="1">
      <alignment horizontal="justify" vertical="center" wrapText="1"/>
    </xf>
    <xf numFmtId="0" fontId="15" fillId="0" borderId="42" xfId="0" applyFont="1" applyBorder="1" applyAlignment="1">
      <alignment horizontal="center" vertical="center" wrapText="1"/>
    </xf>
    <xf numFmtId="1" fontId="6" fillId="0" borderId="19" xfId="3" applyNumberFormat="1" applyFont="1" applyBorder="1" applyAlignment="1">
      <alignment horizontal="center" vertical="center"/>
    </xf>
    <xf numFmtId="1" fontId="6" fillId="0" borderId="62" xfId="3" applyNumberFormat="1" applyFont="1" applyBorder="1" applyAlignment="1">
      <alignment horizontal="center" vertical="center"/>
    </xf>
    <xf numFmtId="0" fontId="6" fillId="0" borderId="0" xfId="3" applyFont="1" applyAlignment="1">
      <alignment horizontal="left" vertical="center" wrapText="1"/>
    </xf>
    <xf numFmtId="1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15" fillId="0" borderId="61" xfId="0" applyFont="1" applyBorder="1" applyAlignment="1">
      <alignment horizontal="justify" vertical="center" wrapText="1"/>
    </xf>
    <xf numFmtId="0" fontId="10" fillId="0" borderId="61" xfId="0" applyFont="1" applyBorder="1" applyAlignment="1">
      <alignment horizontal="center" vertical="center" wrapText="1"/>
    </xf>
    <xf numFmtId="1" fontId="4" fillId="0" borderId="45" xfId="3" applyNumberFormat="1" applyFont="1" applyBorder="1" applyAlignment="1">
      <alignment horizontal="center" vertical="center" wrapText="1"/>
    </xf>
    <xf numFmtId="1" fontId="4" fillId="2" borderId="45" xfId="3" applyNumberFormat="1" applyFont="1" applyFill="1" applyBorder="1" applyAlignment="1">
      <alignment horizontal="center" vertical="center" wrapText="1"/>
    </xf>
    <xf numFmtId="1" fontId="4" fillId="2" borderId="51" xfId="3" applyNumberFormat="1" applyFont="1" applyFill="1" applyBorder="1" applyAlignment="1">
      <alignment horizontal="center" vertical="center"/>
    </xf>
    <xf numFmtId="1" fontId="4" fillId="2" borderId="19" xfId="3" applyNumberFormat="1" applyFont="1" applyFill="1" applyBorder="1" applyAlignment="1">
      <alignment horizontal="center" vertical="center"/>
    </xf>
    <xf numFmtId="1" fontId="4" fillId="2" borderId="52" xfId="3" applyNumberFormat="1" applyFont="1" applyFill="1" applyBorder="1" applyAlignment="1">
      <alignment horizontal="center" vertical="center"/>
    </xf>
    <xf numFmtId="1" fontId="4" fillId="2" borderId="46" xfId="3" applyNumberFormat="1" applyFont="1" applyFill="1" applyBorder="1" applyAlignment="1">
      <alignment horizontal="center" vertical="center" wrapText="1"/>
    </xf>
    <xf numFmtId="1" fontId="4" fillId="2" borderId="19" xfId="3" applyNumberFormat="1" applyFont="1" applyFill="1" applyBorder="1" applyAlignment="1">
      <alignment horizontal="center" vertical="center" wrapText="1"/>
    </xf>
    <xf numFmtId="0" fontId="7" fillId="0" borderId="5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42" xfId="0" applyFont="1" applyBorder="1" applyAlignment="1">
      <alignment horizontal="center" vertical="center" wrapText="1"/>
    </xf>
    <xf numFmtId="0" fontId="6" fillId="25" borderId="51" xfId="0" applyFont="1" applyFill="1" applyBorder="1" applyAlignment="1">
      <alignment horizontal="center" vertical="center" wrapText="1"/>
    </xf>
    <xf numFmtId="0" fontId="6" fillId="25" borderId="19" xfId="0" applyFont="1" applyFill="1" applyBorder="1" applyAlignment="1">
      <alignment horizontal="center" vertical="center" wrapText="1"/>
    </xf>
    <xf numFmtId="0" fontId="6" fillId="25" borderId="22" xfId="0" applyFont="1" applyFill="1" applyBorder="1" applyAlignment="1">
      <alignment horizontal="center" vertical="center" wrapText="1"/>
    </xf>
    <xf numFmtId="0" fontId="6" fillId="26" borderId="51" xfId="0" applyFont="1" applyFill="1" applyBorder="1" applyAlignment="1">
      <alignment horizontal="center" vertical="center" wrapText="1"/>
    </xf>
    <xf numFmtId="0" fontId="6" fillId="26" borderId="19" xfId="0" applyFont="1" applyFill="1" applyBorder="1" applyAlignment="1">
      <alignment horizontal="center" vertical="center" wrapText="1"/>
    </xf>
    <xf numFmtId="0" fontId="6" fillId="26" borderId="22" xfId="0" applyFont="1" applyFill="1" applyBorder="1" applyAlignment="1">
      <alignment horizontal="center" vertical="center" wrapText="1"/>
    </xf>
    <xf numFmtId="0" fontId="6" fillId="28" borderId="51" xfId="0" applyFont="1" applyFill="1" applyBorder="1" applyAlignment="1">
      <alignment horizontal="center" vertical="center" wrapText="1"/>
    </xf>
    <xf numFmtId="0" fontId="6" fillId="28" borderId="19" xfId="0" applyFont="1" applyFill="1" applyBorder="1" applyAlignment="1">
      <alignment horizontal="center" vertical="center" wrapText="1"/>
    </xf>
    <xf numFmtId="0" fontId="6" fillId="28" borderId="22" xfId="0" applyFont="1" applyFill="1" applyBorder="1" applyAlignment="1">
      <alignment horizontal="center" vertical="center" wrapText="1"/>
    </xf>
    <xf numFmtId="0" fontId="4" fillId="2" borderId="51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4" fillId="2" borderId="22" xfId="0" applyFont="1" applyFill="1" applyBorder="1" applyAlignment="1">
      <alignment horizontal="center" vertical="center" wrapText="1"/>
    </xf>
    <xf numFmtId="1" fontId="4" fillId="0" borderId="51" xfId="3" applyNumberFormat="1" applyFont="1" applyBorder="1" applyAlignment="1">
      <alignment horizontal="center" vertical="center"/>
    </xf>
    <xf numFmtId="1" fontId="4" fillId="0" borderId="19" xfId="3" applyNumberFormat="1" applyFont="1" applyBorder="1" applyAlignment="1">
      <alignment horizontal="center" vertical="center"/>
    </xf>
    <xf numFmtId="1" fontId="4" fillId="0" borderId="52" xfId="3" applyNumberFormat="1" applyFont="1" applyBorder="1" applyAlignment="1">
      <alignment horizontal="center" vertical="center"/>
    </xf>
    <xf numFmtId="0" fontId="6" fillId="29" borderId="56" xfId="3" applyFont="1" applyFill="1" applyBorder="1" applyAlignment="1">
      <alignment horizontal="center" vertical="center" wrapText="1"/>
    </xf>
    <xf numFmtId="0" fontId="6" fillId="29" borderId="55" xfId="3" applyFont="1" applyFill="1" applyBorder="1" applyAlignment="1">
      <alignment horizontal="center" vertical="center" wrapText="1"/>
    </xf>
    <xf numFmtId="0" fontId="6" fillId="29" borderId="58" xfId="3" applyFont="1" applyFill="1" applyBorder="1" applyAlignment="1">
      <alignment horizontal="center" vertical="center" wrapText="1"/>
    </xf>
    <xf numFmtId="0" fontId="6" fillId="17" borderId="50" xfId="3" applyFont="1" applyFill="1" applyBorder="1" applyAlignment="1">
      <alignment horizontal="center" vertical="center" wrapText="1"/>
    </xf>
    <xf numFmtId="0" fontId="6" fillId="17" borderId="55" xfId="3" applyFont="1" applyFill="1" applyBorder="1" applyAlignment="1">
      <alignment horizontal="center" vertical="center" wrapText="1"/>
    </xf>
    <xf numFmtId="0" fontId="6" fillId="17" borderId="20" xfId="3" applyFont="1" applyFill="1" applyBorder="1" applyAlignment="1">
      <alignment horizontal="center" vertical="center" wrapText="1"/>
    </xf>
    <xf numFmtId="0" fontId="6" fillId="29" borderId="51" xfId="3" applyFont="1" applyFill="1" applyBorder="1" applyAlignment="1">
      <alignment horizontal="center" vertical="center" wrapText="1"/>
    </xf>
    <xf numFmtId="0" fontId="6" fillId="29" borderId="19" xfId="3" applyFont="1" applyFill="1" applyBorder="1" applyAlignment="1">
      <alignment horizontal="center" vertical="center" wrapText="1"/>
    </xf>
    <xf numFmtId="0" fontId="6" fillId="29" borderId="52" xfId="3" applyFont="1" applyFill="1" applyBorder="1" applyAlignment="1">
      <alignment horizontal="center" vertical="center" wrapText="1"/>
    </xf>
    <xf numFmtId="0" fontId="6" fillId="17" borderId="46" xfId="3" applyFont="1" applyFill="1" applyBorder="1" applyAlignment="1">
      <alignment horizontal="center" vertical="center" wrapText="1"/>
    </xf>
    <xf numFmtId="0" fontId="6" fillId="17" borderId="19" xfId="3" applyFont="1" applyFill="1" applyBorder="1" applyAlignment="1">
      <alignment horizontal="center" vertical="center" wrapText="1"/>
    </xf>
    <xf numFmtId="0" fontId="6" fillId="17" borderId="22" xfId="3" applyFont="1" applyFill="1" applyBorder="1" applyAlignment="1">
      <alignment horizontal="center" vertical="center" wrapText="1"/>
    </xf>
    <xf numFmtId="0" fontId="6" fillId="18" borderId="50" xfId="3" applyFont="1" applyFill="1" applyBorder="1" applyAlignment="1">
      <alignment horizontal="center" vertical="center" wrapText="1"/>
    </xf>
    <xf numFmtId="0" fontId="6" fillId="18" borderId="55" xfId="3" applyFont="1" applyFill="1" applyBorder="1" applyAlignment="1">
      <alignment horizontal="center" vertical="center" wrapText="1"/>
    </xf>
    <xf numFmtId="0" fontId="6" fillId="18" borderId="58" xfId="3" applyFont="1" applyFill="1" applyBorder="1" applyAlignment="1">
      <alignment horizontal="center" vertical="center" wrapText="1"/>
    </xf>
    <xf numFmtId="0" fontId="6" fillId="18" borderId="46" xfId="3" applyFont="1" applyFill="1" applyBorder="1" applyAlignment="1">
      <alignment horizontal="center" vertical="center" wrapText="1"/>
    </xf>
    <xf numFmtId="0" fontId="6" fillId="18" borderId="19" xfId="3" applyFont="1" applyFill="1" applyBorder="1" applyAlignment="1">
      <alignment horizontal="center" vertical="center" wrapText="1"/>
    </xf>
    <xf numFmtId="0" fontId="6" fillId="18" borderId="52" xfId="3" applyFont="1" applyFill="1" applyBorder="1" applyAlignment="1">
      <alignment horizontal="center" vertical="center" wrapText="1"/>
    </xf>
    <xf numFmtId="0" fontId="6" fillId="0" borderId="41" xfId="3" applyFont="1" applyBorder="1" applyAlignment="1">
      <alignment horizontal="left" vertical="center" wrapText="1"/>
    </xf>
    <xf numFmtId="0" fontId="6" fillId="0" borderId="24" xfId="3" applyFont="1" applyBorder="1" applyAlignment="1">
      <alignment horizontal="left" vertical="center" wrapText="1"/>
    </xf>
    <xf numFmtId="0" fontId="6" fillId="0" borderId="23" xfId="3" applyFont="1" applyBorder="1" applyAlignment="1">
      <alignment horizontal="left" vertical="center" wrapText="1"/>
    </xf>
    <xf numFmtId="0" fontId="4" fillId="0" borderId="40" xfId="3" applyFont="1" applyBorder="1" applyAlignment="1">
      <alignment horizontal="center"/>
    </xf>
    <xf numFmtId="0" fontId="4" fillId="0" borderId="38" xfId="3" applyFont="1" applyBorder="1" applyAlignment="1">
      <alignment horizontal="center"/>
    </xf>
    <xf numFmtId="0" fontId="4" fillId="0" borderId="31" xfId="3" applyFont="1" applyBorder="1" applyAlignment="1">
      <alignment horizontal="center"/>
    </xf>
    <xf numFmtId="1" fontId="4" fillId="0" borderId="6" xfId="0" applyNumberFormat="1" applyFont="1" applyBorder="1" applyAlignment="1">
      <alignment horizontal="center"/>
    </xf>
    <xf numFmtId="0" fontId="4" fillId="0" borderId="23" xfId="0" applyFont="1" applyBorder="1" applyAlignment="1">
      <alignment horizontal="center"/>
    </xf>
    <xf numFmtId="0" fontId="6" fillId="8" borderId="47" xfId="3" applyFont="1" applyFill="1" applyBorder="1" applyAlignment="1">
      <alignment horizontal="center" vertical="center" wrapText="1"/>
    </xf>
    <xf numFmtId="0" fontId="6" fillId="8" borderId="49" xfId="3" applyFont="1" applyFill="1" applyBorder="1" applyAlignment="1">
      <alignment horizontal="center" vertical="center" wrapText="1"/>
    </xf>
    <xf numFmtId="1" fontId="4" fillId="2" borderId="27" xfId="3" applyNumberFormat="1" applyFont="1" applyFill="1" applyBorder="1" applyAlignment="1">
      <alignment horizontal="center" vertical="center"/>
    </xf>
    <xf numFmtId="1" fontId="4" fillId="2" borderId="14" xfId="3" applyNumberFormat="1" applyFont="1" applyFill="1" applyBorder="1" applyAlignment="1">
      <alignment horizontal="center" vertical="center"/>
    </xf>
    <xf numFmtId="1" fontId="4" fillId="2" borderId="46" xfId="3" applyNumberFormat="1" applyFont="1" applyFill="1" applyBorder="1" applyAlignment="1">
      <alignment horizontal="center" vertical="center"/>
    </xf>
    <xf numFmtId="0" fontId="6" fillId="11" borderId="50" xfId="3" applyFont="1" applyFill="1" applyBorder="1" applyAlignment="1">
      <alignment horizontal="center" vertical="center" wrapText="1"/>
    </xf>
    <xf numFmtId="0" fontId="6" fillId="11" borderId="55" xfId="3" applyFont="1" applyFill="1" applyBorder="1" applyAlignment="1">
      <alignment horizontal="center" vertical="center" wrapText="1"/>
    </xf>
    <xf numFmtId="0" fontId="6" fillId="11" borderId="20" xfId="3" applyFont="1" applyFill="1" applyBorder="1" applyAlignment="1">
      <alignment horizontal="center" vertical="center" wrapText="1"/>
    </xf>
    <xf numFmtId="0" fontId="6" fillId="11" borderId="46" xfId="3" applyFont="1" applyFill="1" applyBorder="1" applyAlignment="1">
      <alignment horizontal="center" vertical="center" wrapText="1"/>
    </xf>
    <xf numFmtId="0" fontId="6" fillId="11" borderId="19" xfId="3" applyFont="1" applyFill="1" applyBorder="1" applyAlignment="1">
      <alignment horizontal="center" vertical="center" wrapText="1"/>
    </xf>
    <xf numFmtId="0" fontId="6" fillId="11" borderId="22" xfId="3" applyFont="1" applyFill="1" applyBorder="1" applyAlignment="1">
      <alignment horizontal="center" vertical="center" wrapText="1"/>
    </xf>
    <xf numFmtId="0" fontId="6" fillId="19" borderId="50" xfId="3" applyFont="1" applyFill="1" applyBorder="1" applyAlignment="1">
      <alignment horizontal="center" vertical="center" wrapText="1"/>
    </xf>
    <xf numFmtId="0" fontId="6" fillId="19" borderId="55" xfId="3" applyFont="1" applyFill="1" applyBorder="1" applyAlignment="1">
      <alignment horizontal="center" vertical="center" wrapText="1"/>
    </xf>
    <xf numFmtId="0" fontId="6" fillId="19" borderId="20" xfId="3" applyFont="1" applyFill="1" applyBorder="1" applyAlignment="1">
      <alignment horizontal="center" vertical="center" wrapText="1"/>
    </xf>
    <xf numFmtId="0" fontId="6" fillId="19" borderId="46" xfId="3" applyFont="1" applyFill="1" applyBorder="1" applyAlignment="1">
      <alignment horizontal="center" vertical="center" wrapText="1"/>
    </xf>
    <xf numFmtId="0" fontId="6" fillId="19" borderId="19" xfId="3" applyFont="1" applyFill="1" applyBorder="1" applyAlignment="1">
      <alignment horizontal="center" vertical="center" wrapText="1"/>
    </xf>
    <xf numFmtId="0" fontId="6" fillId="19" borderId="22" xfId="3" applyFont="1" applyFill="1" applyBorder="1" applyAlignment="1">
      <alignment horizontal="center" vertical="center" wrapText="1"/>
    </xf>
    <xf numFmtId="0" fontId="6" fillId="21" borderId="56" xfId="3" applyFont="1" applyFill="1" applyBorder="1" applyAlignment="1">
      <alignment horizontal="center" vertical="center" wrapText="1"/>
    </xf>
    <xf numFmtId="0" fontId="6" fillId="21" borderId="55" xfId="3" applyFont="1" applyFill="1" applyBorder="1" applyAlignment="1">
      <alignment horizontal="center" vertical="center" wrapText="1"/>
    </xf>
    <xf numFmtId="0" fontId="6" fillId="21" borderId="58" xfId="3" applyFont="1" applyFill="1" applyBorder="1" applyAlignment="1">
      <alignment horizontal="center" vertical="center" wrapText="1"/>
    </xf>
    <xf numFmtId="0" fontId="6" fillId="20" borderId="50" xfId="3" applyFont="1" applyFill="1" applyBorder="1" applyAlignment="1">
      <alignment horizontal="center" vertical="center" wrapText="1"/>
    </xf>
    <xf numFmtId="0" fontId="6" fillId="20" borderId="55" xfId="3" applyFont="1" applyFill="1" applyBorder="1" applyAlignment="1">
      <alignment horizontal="center" vertical="center" wrapText="1"/>
    </xf>
    <xf numFmtId="0" fontId="6" fillId="20" borderId="58" xfId="3" applyFont="1" applyFill="1" applyBorder="1" applyAlignment="1">
      <alignment horizontal="center" vertical="center" wrapText="1"/>
    </xf>
    <xf numFmtId="0" fontId="6" fillId="21" borderId="51" xfId="3" applyFont="1" applyFill="1" applyBorder="1" applyAlignment="1">
      <alignment horizontal="center" vertical="center" wrapText="1"/>
    </xf>
    <xf numFmtId="0" fontId="6" fillId="21" borderId="19" xfId="3" applyFont="1" applyFill="1" applyBorder="1" applyAlignment="1">
      <alignment horizontal="center" vertical="center" wrapText="1"/>
    </xf>
    <xf numFmtId="0" fontId="6" fillId="21" borderId="52" xfId="3" applyFont="1" applyFill="1" applyBorder="1" applyAlignment="1">
      <alignment horizontal="center" vertical="center" wrapText="1"/>
    </xf>
    <xf numFmtId="0" fontId="11" fillId="20" borderId="19" xfId="0" applyFont="1" applyFill="1" applyBorder="1" applyAlignment="1">
      <alignment horizontal="center" vertical="center"/>
    </xf>
    <xf numFmtId="0" fontId="11" fillId="20" borderId="22" xfId="0" applyFont="1" applyFill="1" applyBorder="1" applyAlignment="1">
      <alignment horizontal="center" vertical="center"/>
    </xf>
    <xf numFmtId="1" fontId="4" fillId="2" borderId="51" xfId="0" applyNumberFormat="1" applyFont="1" applyFill="1" applyBorder="1" applyAlignment="1">
      <alignment horizontal="center" vertical="center" wrapText="1"/>
    </xf>
    <xf numFmtId="1" fontId="4" fillId="2" borderId="19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distributed"/>
    </xf>
    <xf numFmtId="0" fontId="5" fillId="0" borderId="0" xfId="0" applyFont="1" applyAlignment="1">
      <alignment horizontal="center" vertical="center" wrapText="1"/>
    </xf>
    <xf numFmtId="0" fontId="5" fillId="0" borderId="38" xfId="0" applyFont="1" applyBorder="1" applyAlignment="1">
      <alignment horizontal="center" vertical="center" wrapText="1"/>
    </xf>
    <xf numFmtId="0" fontId="6" fillId="8" borderId="51" xfId="3" applyFont="1" applyFill="1" applyBorder="1" applyAlignment="1">
      <alignment horizontal="center" vertical="center" wrapText="1"/>
    </xf>
    <xf numFmtId="0" fontId="6" fillId="8" borderId="19" xfId="3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6" fillId="22" borderId="26" xfId="0" applyFont="1" applyFill="1" applyBorder="1" applyAlignment="1">
      <alignment horizontal="center" vertical="center" wrapText="1"/>
    </xf>
    <xf numFmtId="0" fontId="6" fillId="22" borderId="58" xfId="0" applyFont="1" applyFill="1" applyBorder="1" applyAlignment="1">
      <alignment horizontal="center" vertical="center" wrapText="1"/>
    </xf>
    <xf numFmtId="0" fontId="6" fillId="22" borderId="15" xfId="0" applyFont="1" applyFill="1" applyBorder="1" applyAlignment="1">
      <alignment horizontal="center" vertical="center" wrapText="1"/>
    </xf>
    <xf numFmtId="1" fontId="4" fillId="2" borderId="27" xfId="0" applyNumberFormat="1" applyFont="1" applyFill="1" applyBorder="1" applyAlignment="1">
      <alignment horizontal="center" vertical="center" wrapText="1"/>
    </xf>
    <xf numFmtId="1" fontId="4" fillId="2" borderId="52" xfId="0" applyNumberFormat="1" applyFont="1" applyFill="1" applyBorder="1" applyAlignment="1">
      <alignment horizontal="center" vertical="center" wrapText="1"/>
    </xf>
    <xf numFmtId="1" fontId="4" fillId="2" borderId="16" xfId="0" applyNumberFormat="1" applyFont="1" applyFill="1" applyBorder="1" applyAlignment="1">
      <alignment horizontal="center" vertical="center" wrapText="1"/>
    </xf>
    <xf numFmtId="1" fontId="4" fillId="2" borderId="27" xfId="0" applyNumberFormat="1" applyFont="1" applyFill="1" applyBorder="1" applyAlignment="1">
      <alignment horizontal="center" vertical="center"/>
    </xf>
    <xf numFmtId="1" fontId="4" fillId="2" borderId="52" xfId="0" applyNumberFormat="1" applyFont="1" applyFill="1" applyBorder="1" applyAlignment="1">
      <alignment horizontal="center" vertical="center"/>
    </xf>
    <xf numFmtId="1" fontId="4" fillId="2" borderId="16" xfId="0" applyNumberFormat="1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distributed"/>
    </xf>
    <xf numFmtId="0" fontId="6" fillId="2" borderId="52" xfId="0" applyFont="1" applyFill="1" applyBorder="1" applyAlignment="1">
      <alignment horizontal="center" vertical="distributed"/>
    </xf>
    <xf numFmtId="0" fontId="6" fillId="2" borderId="16" xfId="0" applyFont="1" applyFill="1" applyBorder="1" applyAlignment="1">
      <alignment horizontal="center" vertical="distributed"/>
    </xf>
    <xf numFmtId="0" fontId="6" fillId="23" borderId="26" xfId="0" applyFont="1" applyFill="1" applyBorder="1" applyAlignment="1">
      <alignment horizontal="center" vertical="center" wrapText="1"/>
    </xf>
    <xf numFmtId="0" fontId="6" fillId="23" borderId="58" xfId="0" applyFont="1" applyFill="1" applyBorder="1" applyAlignment="1">
      <alignment horizontal="center" vertical="center" wrapText="1"/>
    </xf>
    <xf numFmtId="0" fontId="6" fillId="23" borderId="25" xfId="0" applyFont="1" applyFill="1" applyBorder="1" applyAlignment="1">
      <alignment horizontal="center" vertical="center" wrapText="1"/>
    </xf>
    <xf numFmtId="0" fontId="6" fillId="23" borderId="35" xfId="0" applyFont="1" applyFill="1" applyBorder="1" applyAlignment="1">
      <alignment horizontal="center" vertical="center" wrapText="1"/>
    </xf>
    <xf numFmtId="1" fontId="4" fillId="2" borderId="14" xfId="0" applyNumberFormat="1" applyFont="1" applyFill="1" applyBorder="1" applyAlignment="1">
      <alignment horizontal="center" vertical="center" wrapText="1"/>
    </xf>
    <xf numFmtId="1" fontId="4" fillId="2" borderId="28" xfId="0" applyNumberFormat="1" applyFont="1" applyFill="1" applyBorder="1" applyAlignment="1">
      <alignment horizontal="center" vertical="center" wrapText="1"/>
    </xf>
    <xf numFmtId="1" fontId="4" fillId="2" borderId="14" xfId="0" applyNumberFormat="1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distributed"/>
    </xf>
    <xf numFmtId="0" fontId="6" fillId="2" borderId="28" xfId="0" applyFont="1" applyFill="1" applyBorder="1" applyAlignment="1">
      <alignment horizontal="center" vertical="distributed"/>
    </xf>
    <xf numFmtId="0" fontId="6" fillId="23" borderId="51" xfId="0" applyFont="1" applyFill="1" applyBorder="1" applyAlignment="1">
      <alignment horizontal="center" vertical="center" wrapText="1"/>
    </xf>
    <xf numFmtId="0" fontId="6" fillId="23" borderId="19" xfId="0" applyFont="1" applyFill="1" applyBorder="1" applyAlignment="1">
      <alignment horizontal="center" vertical="center" wrapText="1"/>
    </xf>
    <xf numFmtId="0" fontId="6" fillId="23" borderId="22" xfId="0" applyFont="1" applyFill="1" applyBorder="1" applyAlignment="1">
      <alignment horizontal="center" vertical="center" wrapText="1"/>
    </xf>
    <xf numFmtId="0" fontId="6" fillId="22" borderId="51" xfId="0" applyFont="1" applyFill="1" applyBorder="1" applyAlignment="1">
      <alignment horizontal="center" vertical="center" wrapText="1"/>
    </xf>
    <xf numFmtId="0" fontId="6" fillId="22" borderId="19" xfId="0" applyFont="1" applyFill="1" applyBorder="1" applyAlignment="1">
      <alignment horizontal="center" vertical="center" wrapText="1"/>
    </xf>
    <xf numFmtId="0" fontId="6" fillId="22" borderId="22" xfId="0" applyFont="1" applyFill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6" fillId="26" borderId="26" xfId="0" applyFont="1" applyFill="1" applyBorder="1" applyAlignment="1">
      <alignment horizontal="center" vertical="center" wrapText="1"/>
    </xf>
    <xf numFmtId="0" fontId="6" fillId="26" borderId="58" xfId="0" applyFont="1" applyFill="1" applyBorder="1" applyAlignment="1">
      <alignment horizontal="center" vertical="center" wrapText="1"/>
    </xf>
    <xf numFmtId="0" fontId="6" fillId="26" borderId="35" xfId="0" applyFont="1" applyFill="1" applyBorder="1" applyAlignment="1">
      <alignment horizontal="center" vertical="center" wrapText="1"/>
    </xf>
    <xf numFmtId="0" fontId="4" fillId="2" borderId="27" xfId="0" applyFont="1" applyFill="1" applyBorder="1" applyAlignment="1">
      <alignment horizontal="center" vertical="center" wrapText="1"/>
    </xf>
    <xf numFmtId="0" fontId="4" fillId="2" borderId="52" xfId="0" applyFont="1" applyFill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center" vertical="center" wrapText="1"/>
    </xf>
    <xf numFmtId="0" fontId="4" fillId="2" borderId="27" xfId="0" applyFont="1" applyFill="1" applyBorder="1" applyAlignment="1">
      <alignment horizontal="center" vertical="center"/>
    </xf>
    <xf numFmtId="0" fontId="4" fillId="2" borderId="52" xfId="0" applyFont="1" applyFill="1" applyBorder="1" applyAlignment="1">
      <alignment horizontal="center" vertical="center"/>
    </xf>
    <xf numFmtId="0" fontId="4" fillId="2" borderId="28" xfId="0" applyFont="1" applyFill="1" applyBorder="1" applyAlignment="1">
      <alignment horizontal="center" vertical="center"/>
    </xf>
    <xf numFmtId="0" fontId="8" fillId="3" borderId="18" xfId="0" applyFont="1" applyFill="1" applyBorder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6" fillId="25" borderId="39" xfId="0" applyFont="1" applyFill="1" applyBorder="1" applyAlignment="1">
      <alignment horizontal="center" vertical="center" wrapText="1"/>
    </xf>
    <xf numFmtId="0" fontId="6" fillId="25" borderId="25" xfId="0" applyFont="1" applyFill="1" applyBorder="1" applyAlignment="1">
      <alignment horizontal="center" vertical="center" wrapText="1"/>
    </xf>
    <xf numFmtId="0" fontId="6" fillId="25" borderId="50" xfId="0" applyFont="1" applyFill="1" applyBorder="1" applyAlignment="1">
      <alignment horizontal="center" vertical="center" wrapText="1"/>
    </xf>
    <xf numFmtId="0" fontId="6" fillId="25" borderId="15" xfId="0" applyFont="1" applyFill="1" applyBorder="1" applyAlignment="1">
      <alignment horizontal="center" vertical="center" wrapText="1"/>
    </xf>
    <xf numFmtId="1" fontId="4" fillId="2" borderId="12" xfId="0" applyNumberFormat="1" applyFont="1" applyFill="1" applyBorder="1" applyAlignment="1">
      <alignment horizontal="center" vertical="center" wrapText="1"/>
    </xf>
    <xf numFmtId="1" fontId="4" fillId="2" borderId="46" xfId="0" applyNumberFormat="1" applyFont="1" applyFill="1" applyBorder="1" applyAlignment="1">
      <alignment horizontal="center" vertical="center" wrapText="1"/>
    </xf>
    <xf numFmtId="1" fontId="4" fillId="2" borderId="12" xfId="0" applyNumberFormat="1" applyFont="1" applyFill="1" applyBorder="1" applyAlignment="1">
      <alignment horizontal="center" vertical="center"/>
    </xf>
    <xf numFmtId="1" fontId="4" fillId="2" borderId="46" xfId="0" applyNumberFormat="1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distributed"/>
    </xf>
    <xf numFmtId="0" fontId="6" fillId="2" borderId="46" xfId="0" applyFont="1" applyFill="1" applyBorder="1" applyAlignment="1">
      <alignment horizontal="center" vertical="distributed"/>
    </xf>
    <xf numFmtId="0" fontId="6" fillId="24" borderId="36" xfId="0" applyFont="1" applyFill="1" applyBorder="1" applyAlignment="1">
      <alignment horizontal="center" vertical="center" wrapText="1"/>
    </xf>
    <xf numFmtId="0" fontId="6" fillId="24" borderId="17" xfId="0" applyFont="1" applyFill="1" applyBorder="1" applyAlignment="1">
      <alignment horizontal="center" vertical="center" wrapText="1"/>
    </xf>
    <xf numFmtId="0" fontId="6" fillId="24" borderId="20" xfId="0" applyFont="1" applyFill="1" applyBorder="1" applyAlignment="1">
      <alignment horizontal="center" vertical="center" wrapText="1"/>
    </xf>
    <xf numFmtId="1" fontId="4" fillId="2" borderId="37" xfId="0" applyNumberFormat="1" applyFont="1" applyFill="1" applyBorder="1" applyAlignment="1">
      <alignment horizontal="center" vertical="center" wrapText="1"/>
    </xf>
    <xf numFmtId="1" fontId="4" fillId="2" borderId="19" xfId="0" applyNumberFormat="1" applyFont="1" applyFill="1" applyBorder="1" applyAlignment="1">
      <alignment horizontal="center" vertical="center" wrapText="1"/>
    </xf>
    <xf numFmtId="1" fontId="4" fillId="2" borderId="22" xfId="0" applyNumberFormat="1" applyFont="1" applyFill="1" applyBorder="1" applyAlignment="1">
      <alignment horizontal="center" vertical="center" wrapText="1"/>
    </xf>
    <xf numFmtId="1" fontId="4" fillId="2" borderId="37" xfId="0" applyNumberFormat="1" applyFont="1" applyFill="1" applyBorder="1" applyAlignment="1">
      <alignment horizontal="center" vertical="center"/>
    </xf>
    <xf numFmtId="1" fontId="4" fillId="2" borderId="22" xfId="0" applyNumberFormat="1" applyFont="1" applyFill="1" applyBorder="1" applyAlignment="1">
      <alignment horizontal="center" vertical="center"/>
    </xf>
    <xf numFmtId="0" fontId="6" fillId="2" borderId="37" xfId="0" applyFont="1" applyFill="1" applyBorder="1" applyAlignment="1">
      <alignment horizontal="center" vertical="distributed"/>
    </xf>
    <xf numFmtId="0" fontId="6" fillId="2" borderId="19" xfId="0" applyFont="1" applyFill="1" applyBorder="1" applyAlignment="1">
      <alignment horizontal="center" vertical="distributed"/>
    </xf>
    <xf numFmtId="0" fontId="6" fillId="2" borderId="22" xfId="0" applyFont="1" applyFill="1" applyBorder="1" applyAlignment="1">
      <alignment horizontal="center" vertical="distributed"/>
    </xf>
    <xf numFmtId="0" fontId="6" fillId="24" borderId="51" xfId="0" applyFont="1" applyFill="1" applyBorder="1" applyAlignment="1">
      <alignment horizontal="center" vertical="center" wrapText="1"/>
    </xf>
    <xf numFmtId="0" fontId="6" fillId="24" borderId="19" xfId="0" applyFont="1" applyFill="1" applyBorder="1" applyAlignment="1">
      <alignment horizontal="center" vertical="center" wrapText="1"/>
    </xf>
    <xf numFmtId="0" fontId="6" fillId="24" borderId="22" xfId="0" applyFont="1" applyFill="1" applyBorder="1" applyAlignment="1">
      <alignment horizontal="center" vertical="center" wrapText="1"/>
    </xf>
    <xf numFmtId="0" fontId="6" fillId="28" borderId="36" xfId="0" applyFont="1" applyFill="1" applyBorder="1" applyAlignment="1">
      <alignment horizontal="center" vertical="center" wrapText="1"/>
    </xf>
    <xf numFmtId="0" fontId="6" fillId="28" borderId="17" xfId="0" applyFont="1" applyFill="1" applyBorder="1" applyAlignment="1">
      <alignment horizontal="center" vertical="center" wrapText="1"/>
    </xf>
    <xf numFmtId="0" fontId="6" fillId="28" borderId="20" xfId="0" applyFont="1" applyFill="1" applyBorder="1" applyAlignment="1">
      <alignment horizontal="center" vertical="center" wrapText="1"/>
    </xf>
    <xf numFmtId="0" fontId="4" fillId="2" borderId="37" xfId="0" applyFont="1" applyFill="1" applyBorder="1" applyAlignment="1">
      <alignment horizontal="center" vertical="center" wrapText="1"/>
    </xf>
    <xf numFmtId="0" fontId="4" fillId="2" borderId="37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4" fillId="2" borderId="22" xfId="0" applyFont="1" applyFill="1" applyBorder="1" applyAlignment="1">
      <alignment horizontal="center" vertical="center"/>
    </xf>
    <xf numFmtId="0" fontId="4" fillId="2" borderId="45" xfId="0" applyFont="1" applyFill="1" applyBorder="1" applyAlignment="1">
      <alignment horizontal="center" vertical="center" wrapText="1" readingOrder="1"/>
    </xf>
    <xf numFmtId="0" fontId="4" fillId="2" borderId="45" xfId="0" applyFont="1" applyFill="1" applyBorder="1" applyAlignment="1">
      <alignment horizontal="center" vertical="center" readingOrder="1"/>
    </xf>
    <xf numFmtId="0" fontId="10" fillId="0" borderId="3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1" fillId="0" borderId="57" xfId="0" applyFont="1" applyBorder="1" applyAlignment="1">
      <alignment horizontal="center" vertical="center" wrapText="1"/>
    </xf>
    <xf numFmtId="0" fontId="11" fillId="0" borderId="43" xfId="0" applyFont="1" applyBorder="1" applyAlignment="1">
      <alignment horizontal="center" vertical="center" wrapText="1"/>
    </xf>
    <xf numFmtId="0" fontId="11" fillId="0" borderId="4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/>
    </xf>
    <xf numFmtId="0" fontId="10" fillId="0" borderId="57" xfId="0" applyFont="1" applyBorder="1" applyAlignment="1">
      <alignment horizontal="center" vertical="center" wrapText="1"/>
    </xf>
    <xf numFmtId="0" fontId="10" fillId="0" borderId="43" xfId="0" applyFont="1" applyBorder="1" applyAlignment="1">
      <alignment horizontal="center" vertical="center" wrapText="1"/>
    </xf>
    <xf numFmtId="0" fontId="10" fillId="0" borderId="44" xfId="0" applyFont="1" applyBorder="1" applyAlignment="1">
      <alignment horizontal="center" vertical="center" wrapText="1"/>
    </xf>
    <xf numFmtId="0" fontId="16" fillId="30" borderId="7" xfId="0" applyFont="1" applyFill="1" applyBorder="1" applyAlignment="1">
      <alignment horizontal="center" vertical="center" wrapText="1"/>
    </xf>
    <xf numFmtId="0" fontId="16" fillId="30" borderId="8" xfId="0" applyFont="1" applyFill="1" applyBorder="1" applyAlignment="1">
      <alignment horizontal="center" vertical="center" wrapText="1"/>
    </xf>
    <xf numFmtId="0" fontId="16" fillId="30" borderId="9" xfId="0" applyFont="1" applyFill="1" applyBorder="1" applyAlignment="1">
      <alignment horizontal="center" vertical="center" wrapText="1"/>
    </xf>
    <xf numFmtId="0" fontId="4" fillId="16" borderId="45" xfId="0" applyFont="1" applyFill="1" applyBorder="1" applyAlignment="1">
      <alignment horizontal="left" vertical="center" wrapText="1"/>
    </xf>
    <xf numFmtId="164" fontId="4" fillId="16" borderId="45" xfId="3" applyNumberFormat="1" applyFont="1" applyFill="1" applyBorder="1" applyAlignment="1">
      <alignment horizontal="center" vertical="center"/>
    </xf>
    <xf numFmtId="164" fontId="4" fillId="16" borderId="19" xfId="3" applyNumberFormat="1" applyFont="1" applyFill="1" applyBorder="1" applyAlignment="1">
      <alignment horizontal="center" vertical="center"/>
    </xf>
    <xf numFmtId="164" fontId="4" fillId="16" borderId="52" xfId="3" applyNumberFormat="1" applyFont="1" applyFill="1" applyBorder="1" applyAlignment="1">
      <alignment horizontal="center" vertical="center"/>
    </xf>
    <xf numFmtId="0" fontId="6" fillId="16" borderId="47" xfId="3" applyFont="1" applyFill="1" applyBorder="1" applyAlignment="1">
      <alignment horizontal="center" vertical="center" wrapText="1"/>
    </xf>
    <xf numFmtId="0" fontId="6" fillId="16" borderId="49" xfId="3" applyFont="1" applyFill="1" applyBorder="1" applyAlignment="1">
      <alignment horizontal="center" vertical="center" wrapText="1"/>
    </xf>
    <xf numFmtId="0" fontId="6" fillId="16" borderId="45" xfId="3" applyFont="1" applyFill="1" applyBorder="1" applyAlignment="1">
      <alignment horizontal="center" vertical="center" wrapText="1"/>
    </xf>
    <xf numFmtId="1" fontId="4" fillId="16" borderId="27" xfId="0" applyNumberFormat="1" applyFont="1" applyFill="1" applyBorder="1" applyAlignment="1">
      <alignment horizontal="center" vertical="center" wrapText="1"/>
    </xf>
    <xf numFmtId="1" fontId="4" fillId="16" borderId="52" xfId="0" applyNumberFormat="1" applyFont="1" applyFill="1" applyBorder="1" applyAlignment="1">
      <alignment horizontal="center" vertical="center" wrapText="1"/>
    </xf>
    <xf numFmtId="1" fontId="4" fillId="16" borderId="14" xfId="0" applyNumberFormat="1" applyFont="1" applyFill="1" applyBorder="1" applyAlignment="1">
      <alignment horizontal="center" vertical="center" wrapText="1"/>
    </xf>
    <xf numFmtId="1" fontId="4" fillId="16" borderId="16" xfId="0" applyNumberFormat="1" applyFont="1" applyFill="1" applyBorder="1" applyAlignment="1">
      <alignment horizontal="center" vertical="center" wrapText="1"/>
    </xf>
    <xf numFmtId="1" fontId="4" fillId="16" borderId="27" xfId="0" applyNumberFormat="1" applyFont="1" applyFill="1" applyBorder="1" applyAlignment="1">
      <alignment horizontal="center" vertical="center"/>
    </xf>
    <xf numFmtId="1" fontId="4" fillId="16" borderId="52" xfId="0" applyNumberFormat="1" applyFont="1" applyFill="1" applyBorder="1" applyAlignment="1">
      <alignment horizontal="center" vertical="center"/>
    </xf>
    <xf numFmtId="1" fontId="4" fillId="16" borderId="14" xfId="0" applyNumberFormat="1" applyFont="1" applyFill="1" applyBorder="1" applyAlignment="1">
      <alignment horizontal="center" vertical="center"/>
    </xf>
    <xf numFmtId="1" fontId="4" fillId="16" borderId="16" xfId="0" applyNumberFormat="1" applyFont="1" applyFill="1" applyBorder="1" applyAlignment="1">
      <alignment horizontal="center" vertical="center"/>
    </xf>
    <xf numFmtId="0" fontId="6" fillId="16" borderId="27" xfId="0" applyFont="1" applyFill="1" applyBorder="1" applyAlignment="1">
      <alignment horizontal="center" vertical="distributed"/>
    </xf>
    <xf numFmtId="0" fontId="6" fillId="16" borderId="52" xfId="0" applyFont="1" applyFill="1" applyBorder="1" applyAlignment="1">
      <alignment horizontal="center" vertical="distributed"/>
    </xf>
    <xf numFmtId="0" fontId="6" fillId="16" borderId="14" xfId="0" applyFont="1" applyFill="1" applyBorder="1" applyAlignment="1">
      <alignment horizontal="center" vertical="distributed"/>
    </xf>
    <xf numFmtId="0" fontId="6" fillId="16" borderId="16" xfId="0" applyFont="1" applyFill="1" applyBorder="1" applyAlignment="1">
      <alignment horizontal="center" vertical="distributed"/>
    </xf>
    <xf numFmtId="1" fontId="4" fillId="16" borderId="45" xfId="0" applyNumberFormat="1" applyFont="1" applyFill="1" applyBorder="1" applyAlignment="1">
      <alignment horizontal="center" vertical="center" wrapText="1"/>
    </xf>
    <xf numFmtId="1" fontId="4" fillId="16" borderId="45" xfId="0" applyNumberFormat="1" applyFont="1" applyFill="1" applyBorder="1" applyAlignment="1">
      <alignment horizontal="center" vertical="center"/>
    </xf>
    <xf numFmtId="0" fontId="6" fillId="4" borderId="26" xfId="0" applyFont="1" applyFill="1" applyBorder="1" applyAlignment="1">
      <alignment horizontal="center" vertical="center" wrapText="1"/>
    </xf>
    <xf numFmtId="0" fontId="6" fillId="4" borderId="58" xfId="0" applyFont="1" applyFill="1" applyBorder="1" applyAlignment="1">
      <alignment horizontal="center" vertical="center" wrapText="1"/>
    </xf>
    <xf numFmtId="0" fontId="6" fillId="4" borderId="15" xfId="0" applyFont="1" applyFill="1" applyBorder="1" applyAlignment="1">
      <alignment horizontal="center" vertical="center" wrapText="1"/>
    </xf>
    <xf numFmtId="0" fontId="6" fillId="4" borderId="51" xfId="0" applyFont="1" applyFill="1" applyBorder="1" applyAlignment="1">
      <alignment horizontal="center" vertical="center" wrapText="1"/>
    </xf>
    <xf numFmtId="0" fontId="6" fillId="4" borderId="19" xfId="0" applyFont="1" applyFill="1" applyBorder="1" applyAlignment="1">
      <alignment horizontal="center" vertical="center" wrapText="1"/>
    </xf>
    <xf numFmtId="1" fontId="4" fillId="4" borderId="27" xfId="0" applyNumberFormat="1" applyFont="1" applyFill="1" applyBorder="1" applyAlignment="1">
      <alignment horizontal="center" vertical="center" wrapText="1"/>
    </xf>
    <xf numFmtId="1" fontId="4" fillId="4" borderId="52" xfId="0" applyNumberFormat="1" applyFont="1" applyFill="1" applyBorder="1" applyAlignment="1">
      <alignment horizontal="center" vertical="center" wrapText="1"/>
    </xf>
    <xf numFmtId="1" fontId="4" fillId="4" borderId="16" xfId="0" applyNumberFormat="1" applyFont="1" applyFill="1" applyBorder="1" applyAlignment="1">
      <alignment horizontal="center" vertical="center" wrapText="1"/>
    </xf>
    <xf numFmtId="1" fontId="4" fillId="4" borderId="27" xfId="0" applyNumberFormat="1" applyFont="1" applyFill="1" applyBorder="1" applyAlignment="1">
      <alignment horizontal="center" vertical="center"/>
    </xf>
    <xf numFmtId="1" fontId="4" fillId="4" borderId="52" xfId="0" applyNumberFormat="1" applyFont="1" applyFill="1" applyBorder="1" applyAlignment="1">
      <alignment horizontal="center" vertical="center"/>
    </xf>
    <xf numFmtId="1" fontId="4" fillId="4" borderId="16" xfId="0" applyNumberFormat="1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distributed"/>
    </xf>
    <xf numFmtId="0" fontId="6" fillId="4" borderId="52" xfId="0" applyFont="1" applyFill="1" applyBorder="1" applyAlignment="1">
      <alignment horizontal="center" vertical="distributed"/>
    </xf>
    <xf numFmtId="0" fontId="6" fillId="4" borderId="16" xfId="0" applyFont="1" applyFill="1" applyBorder="1" applyAlignment="1">
      <alignment horizontal="center" vertical="distributed"/>
    </xf>
    <xf numFmtId="0" fontId="4" fillId="4" borderId="51" xfId="0" applyFont="1" applyFill="1" applyBorder="1" applyAlignment="1">
      <alignment horizontal="center" vertical="center" wrapText="1"/>
    </xf>
    <xf numFmtId="0" fontId="4" fillId="4" borderId="19" xfId="0" applyFont="1" applyFill="1" applyBorder="1" applyAlignment="1">
      <alignment horizontal="center" vertical="center" wrapText="1"/>
    </xf>
    <xf numFmtId="0" fontId="3" fillId="0" borderId="45" xfId="0" applyFont="1" applyBorder="1" applyAlignment="1">
      <alignment horizontal="center" vertical="distributed"/>
    </xf>
    <xf numFmtId="0" fontId="5" fillId="0" borderId="3" xfId="0" applyFont="1" applyBorder="1" applyAlignment="1">
      <alignment horizontal="center" vertical="center" wrapText="1"/>
    </xf>
    <xf numFmtId="0" fontId="5" fillId="0" borderId="40" xfId="0" applyFont="1" applyBorder="1" applyAlignment="1">
      <alignment horizontal="center" vertical="center" wrapText="1"/>
    </xf>
    <xf numFmtId="0" fontId="6" fillId="10" borderId="26" xfId="0" applyFont="1" applyFill="1" applyBorder="1" applyAlignment="1">
      <alignment horizontal="center" vertical="center" wrapText="1"/>
    </xf>
    <xf numFmtId="0" fontId="6" fillId="10" borderId="58" xfId="0" applyFont="1" applyFill="1" applyBorder="1" applyAlignment="1">
      <alignment horizontal="center" vertical="center" wrapText="1"/>
    </xf>
    <xf numFmtId="0" fontId="6" fillId="10" borderId="25" xfId="0" applyFont="1" applyFill="1" applyBorder="1" applyAlignment="1">
      <alignment horizontal="center" vertical="center" wrapText="1"/>
    </xf>
    <xf numFmtId="0" fontId="6" fillId="10" borderId="35" xfId="0" applyFont="1" applyFill="1" applyBorder="1" applyAlignment="1">
      <alignment horizontal="center" vertical="center" wrapText="1"/>
    </xf>
    <xf numFmtId="0" fontId="6" fillId="10" borderId="51" xfId="0" applyFont="1" applyFill="1" applyBorder="1" applyAlignment="1">
      <alignment horizontal="center" vertical="center" wrapText="1"/>
    </xf>
    <xf numFmtId="0" fontId="6" fillId="10" borderId="19" xfId="0" applyFont="1" applyFill="1" applyBorder="1" applyAlignment="1">
      <alignment horizontal="center" vertical="center" wrapText="1"/>
    </xf>
    <xf numFmtId="0" fontId="6" fillId="10" borderId="22" xfId="0" applyFont="1" applyFill="1" applyBorder="1" applyAlignment="1">
      <alignment horizontal="center" vertical="center" wrapText="1"/>
    </xf>
    <xf numFmtId="1" fontId="4" fillId="10" borderId="27" xfId="0" applyNumberFormat="1" applyFont="1" applyFill="1" applyBorder="1" applyAlignment="1">
      <alignment horizontal="center" vertical="center" wrapText="1"/>
    </xf>
    <xf numFmtId="1" fontId="4" fillId="10" borderId="52" xfId="0" applyNumberFormat="1" applyFont="1" applyFill="1" applyBorder="1" applyAlignment="1">
      <alignment horizontal="center" vertical="center" wrapText="1"/>
    </xf>
    <xf numFmtId="1" fontId="4" fillId="10" borderId="14" xfId="0" applyNumberFormat="1" applyFont="1" applyFill="1" applyBorder="1" applyAlignment="1">
      <alignment horizontal="center" vertical="center" wrapText="1"/>
    </xf>
    <xf numFmtId="1" fontId="4" fillId="10" borderId="28" xfId="0" applyNumberFormat="1" applyFont="1" applyFill="1" applyBorder="1" applyAlignment="1">
      <alignment horizontal="center" vertical="center" wrapText="1"/>
    </xf>
    <xf numFmtId="1" fontId="4" fillId="10" borderId="27" xfId="0" applyNumberFormat="1" applyFont="1" applyFill="1" applyBorder="1" applyAlignment="1">
      <alignment horizontal="center" vertical="center"/>
    </xf>
    <xf numFmtId="1" fontId="4" fillId="10" borderId="52" xfId="0" applyNumberFormat="1" applyFont="1" applyFill="1" applyBorder="1" applyAlignment="1">
      <alignment horizontal="center" vertical="center"/>
    </xf>
    <xf numFmtId="1" fontId="4" fillId="10" borderId="14" xfId="0" applyNumberFormat="1" applyFont="1" applyFill="1" applyBorder="1" applyAlignment="1">
      <alignment horizontal="center" vertical="center"/>
    </xf>
    <xf numFmtId="1" fontId="4" fillId="10" borderId="16" xfId="0" applyNumberFormat="1" applyFont="1" applyFill="1" applyBorder="1" applyAlignment="1">
      <alignment horizontal="center" vertical="center"/>
    </xf>
    <xf numFmtId="0" fontId="6" fillId="10" borderId="27" xfId="0" applyFont="1" applyFill="1" applyBorder="1" applyAlignment="1">
      <alignment horizontal="center" vertical="distributed"/>
    </xf>
    <xf numFmtId="0" fontId="6" fillId="10" borderId="52" xfId="0" applyFont="1" applyFill="1" applyBorder="1" applyAlignment="1">
      <alignment horizontal="center" vertical="distributed"/>
    </xf>
    <xf numFmtId="0" fontId="6" fillId="10" borderId="14" xfId="0" applyFont="1" applyFill="1" applyBorder="1" applyAlignment="1">
      <alignment horizontal="center" vertical="distributed"/>
    </xf>
    <xf numFmtId="0" fontId="6" fillId="10" borderId="28" xfId="0" applyFont="1" applyFill="1" applyBorder="1" applyAlignment="1">
      <alignment horizontal="center" vertical="distributed"/>
    </xf>
    <xf numFmtId="0" fontId="4" fillId="10" borderId="51" xfId="0" applyFont="1" applyFill="1" applyBorder="1" applyAlignment="1">
      <alignment horizontal="center" vertical="center" wrapText="1" readingOrder="1"/>
    </xf>
    <xf numFmtId="0" fontId="4" fillId="10" borderId="19" xfId="0" applyFont="1" applyFill="1" applyBorder="1" applyAlignment="1">
      <alignment horizontal="center" vertical="center" readingOrder="1"/>
    </xf>
    <xf numFmtId="0" fontId="4" fillId="10" borderId="22" xfId="0" applyFont="1" applyFill="1" applyBorder="1" applyAlignment="1">
      <alignment horizontal="center" vertical="center" readingOrder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6" fillId="7" borderId="36" xfId="0" applyFont="1" applyFill="1" applyBorder="1" applyAlignment="1">
      <alignment horizontal="center" vertical="center" wrapText="1"/>
    </xf>
    <xf numFmtId="0" fontId="6" fillId="7" borderId="17" xfId="0" applyFont="1" applyFill="1" applyBorder="1" applyAlignment="1">
      <alignment horizontal="center" vertical="center" wrapText="1"/>
    </xf>
    <xf numFmtId="0" fontId="6" fillId="7" borderId="20" xfId="0" applyFont="1" applyFill="1" applyBorder="1" applyAlignment="1">
      <alignment horizontal="center" vertical="center" wrapText="1"/>
    </xf>
    <xf numFmtId="0" fontId="6" fillId="7" borderId="51" xfId="0" applyFont="1" applyFill="1" applyBorder="1" applyAlignment="1">
      <alignment horizontal="center" vertical="center" wrapText="1"/>
    </xf>
    <xf numFmtId="0" fontId="6" fillId="7" borderId="19" xfId="0" applyFont="1" applyFill="1" applyBorder="1" applyAlignment="1">
      <alignment horizontal="center" vertical="center" wrapText="1"/>
    </xf>
    <xf numFmtId="0" fontId="6" fillId="7" borderId="22" xfId="0" applyFont="1" applyFill="1" applyBorder="1" applyAlignment="1">
      <alignment horizontal="center" vertical="center" wrapText="1"/>
    </xf>
    <xf numFmtId="1" fontId="4" fillId="7" borderId="37" xfId="0" applyNumberFormat="1" applyFont="1" applyFill="1" applyBorder="1" applyAlignment="1">
      <alignment horizontal="center" vertical="center" wrapText="1"/>
    </xf>
    <xf numFmtId="1" fontId="4" fillId="7" borderId="19" xfId="0" applyNumberFormat="1" applyFont="1" applyFill="1" applyBorder="1" applyAlignment="1">
      <alignment horizontal="center" vertical="center" wrapText="1"/>
    </xf>
    <xf numFmtId="1" fontId="4" fillId="7" borderId="22" xfId="0" applyNumberFormat="1" applyFont="1" applyFill="1" applyBorder="1" applyAlignment="1">
      <alignment horizontal="center" vertical="center" wrapText="1"/>
    </xf>
    <xf numFmtId="1" fontId="4" fillId="7" borderId="37" xfId="0" applyNumberFormat="1" applyFont="1" applyFill="1" applyBorder="1" applyAlignment="1">
      <alignment horizontal="center" vertical="center"/>
    </xf>
    <xf numFmtId="1" fontId="4" fillId="7" borderId="19" xfId="0" applyNumberFormat="1" applyFont="1" applyFill="1" applyBorder="1" applyAlignment="1">
      <alignment horizontal="center" vertical="center"/>
    </xf>
    <xf numFmtId="1" fontId="4" fillId="7" borderId="22" xfId="0" applyNumberFormat="1" applyFont="1" applyFill="1" applyBorder="1" applyAlignment="1">
      <alignment horizontal="center" vertical="center"/>
    </xf>
    <xf numFmtId="0" fontId="6" fillId="7" borderId="37" xfId="0" applyFont="1" applyFill="1" applyBorder="1" applyAlignment="1">
      <alignment horizontal="center" vertical="distributed"/>
    </xf>
    <xf numFmtId="0" fontId="6" fillId="7" borderId="19" xfId="0" applyFont="1" applyFill="1" applyBorder="1" applyAlignment="1">
      <alignment horizontal="center" vertical="distributed"/>
    </xf>
    <xf numFmtId="0" fontId="6" fillId="7" borderId="22" xfId="0" applyFont="1" applyFill="1" applyBorder="1" applyAlignment="1">
      <alignment horizontal="center" vertical="distributed"/>
    </xf>
    <xf numFmtId="0" fontId="4" fillId="7" borderId="2" xfId="0" applyFont="1" applyFill="1" applyBorder="1" applyAlignment="1">
      <alignment horizontal="center" vertical="center" wrapText="1"/>
    </xf>
    <xf numFmtId="0" fontId="4" fillId="7" borderId="18" xfId="0" applyFont="1" applyFill="1" applyBorder="1" applyAlignment="1">
      <alignment horizontal="center" vertical="center" wrapText="1"/>
    </xf>
    <xf numFmtId="0" fontId="4" fillId="7" borderId="21" xfId="0" applyFont="1" applyFill="1" applyBorder="1" applyAlignment="1">
      <alignment horizontal="center" vertical="center" wrapText="1"/>
    </xf>
    <xf numFmtId="0" fontId="6" fillId="15" borderId="39" xfId="0" applyFont="1" applyFill="1" applyBorder="1" applyAlignment="1">
      <alignment horizontal="center" vertical="center" wrapText="1"/>
    </xf>
    <xf numFmtId="0" fontId="6" fillId="15" borderId="25" xfId="0" applyFont="1" applyFill="1" applyBorder="1" applyAlignment="1">
      <alignment horizontal="center" vertical="center" wrapText="1"/>
    </xf>
    <xf numFmtId="0" fontId="6" fillId="15" borderId="50" xfId="0" applyFont="1" applyFill="1" applyBorder="1" applyAlignment="1">
      <alignment horizontal="center" vertical="center" wrapText="1"/>
    </xf>
    <xf numFmtId="0" fontId="6" fillId="15" borderId="15" xfId="0" applyFont="1" applyFill="1" applyBorder="1" applyAlignment="1">
      <alignment horizontal="center" vertical="center" wrapText="1"/>
    </xf>
    <xf numFmtId="0" fontId="6" fillId="15" borderId="51" xfId="0" applyFont="1" applyFill="1" applyBorder="1" applyAlignment="1">
      <alignment horizontal="center" vertical="center" wrapText="1"/>
    </xf>
    <xf numFmtId="0" fontId="6" fillId="15" borderId="19" xfId="0" applyFont="1" applyFill="1" applyBorder="1" applyAlignment="1">
      <alignment horizontal="center" vertical="center" wrapText="1"/>
    </xf>
    <xf numFmtId="0" fontId="6" fillId="15" borderId="22" xfId="0" applyFont="1" applyFill="1" applyBorder="1" applyAlignment="1">
      <alignment horizontal="center" vertical="center" wrapText="1"/>
    </xf>
    <xf numFmtId="1" fontId="4" fillId="15" borderId="12" xfId="0" applyNumberFormat="1" applyFont="1" applyFill="1" applyBorder="1" applyAlignment="1">
      <alignment horizontal="center" vertical="center" wrapText="1"/>
    </xf>
    <xf numFmtId="1" fontId="4" fillId="15" borderId="14" xfId="0" applyNumberFormat="1" applyFont="1" applyFill="1" applyBorder="1" applyAlignment="1">
      <alignment horizontal="center" vertical="center" wrapText="1"/>
    </xf>
    <xf numFmtId="1" fontId="4" fillId="15" borderId="46" xfId="0" applyNumberFormat="1" applyFont="1" applyFill="1" applyBorder="1" applyAlignment="1">
      <alignment horizontal="center" vertical="center" wrapText="1"/>
    </xf>
    <xf numFmtId="1" fontId="4" fillId="15" borderId="16" xfId="0" applyNumberFormat="1" applyFont="1" applyFill="1" applyBorder="1" applyAlignment="1">
      <alignment horizontal="center" vertical="center" wrapText="1"/>
    </xf>
    <xf numFmtId="1" fontId="4" fillId="15" borderId="12" xfId="0" applyNumberFormat="1" applyFont="1" applyFill="1" applyBorder="1" applyAlignment="1">
      <alignment horizontal="center" vertical="center"/>
    </xf>
    <xf numFmtId="1" fontId="4" fillId="15" borderId="14" xfId="0" applyNumberFormat="1" applyFont="1" applyFill="1" applyBorder="1" applyAlignment="1">
      <alignment horizontal="center" vertical="center"/>
    </xf>
    <xf numFmtId="1" fontId="4" fillId="15" borderId="46" xfId="0" applyNumberFormat="1" applyFont="1" applyFill="1" applyBorder="1" applyAlignment="1">
      <alignment horizontal="center" vertical="center"/>
    </xf>
    <xf numFmtId="1" fontId="4" fillId="15" borderId="16" xfId="0" applyNumberFormat="1" applyFont="1" applyFill="1" applyBorder="1" applyAlignment="1">
      <alignment horizontal="center" vertical="center"/>
    </xf>
    <xf numFmtId="0" fontId="6" fillId="15" borderId="12" xfId="0" applyFont="1" applyFill="1" applyBorder="1" applyAlignment="1">
      <alignment horizontal="center" vertical="distributed"/>
    </xf>
    <xf numFmtId="0" fontId="6" fillId="15" borderId="14" xfId="0" applyFont="1" applyFill="1" applyBorder="1" applyAlignment="1">
      <alignment horizontal="center" vertical="distributed"/>
    </xf>
    <xf numFmtId="0" fontId="6" fillId="15" borderId="46" xfId="0" applyFont="1" applyFill="1" applyBorder="1" applyAlignment="1">
      <alignment horizontal="center" vertical="distributed"/>
    </xf>
    <xf numFmtId="0" fontId="6" fillId="15" borderId="16" xfId="0" applyFont="1" applyFill="1" applyBorder="1" applyAlignment="1">
      <alignment horizontal="center" vertical="distributed"/>
    </xf>
    <xf numFmtId="0" fontId="4" fillId="15" borderId="51" xfId="0" applyFont="1" applyFill="1" applyBorder="1" applyAlignment="1">
      <alignment horizontal="center" vertical="center" wrapText="1"/>
    </xf>
    <xf numFmtId="0" fontId="4" fillId="15" borderId="19" xfId="0" applyFont="1" applyFill="1" applyBorder="1" applyAlignment="1">
      <alignment horizontal="center" vertical="center" wrapText="1"/>
    </xf>
    <xf numFmtId="0" fontId="4" fillId="15" borderId="22" xfId="0" applyFont="1" applyFill="1" applyBorder="1" applyAlignment="1">
      <alignment horizontal="center" vertical="center" wrapText="1"/>
    </xf>
    <xf numFmtId="0" fontId="6" fillId="14" borderId="50" xfId="3" applyFont="1" applyFill="1" applyBorder="1" applyAlignment="1">
      <alignment horizontal="center" vertical="center" wrapText="1"/>
    </xf>
    <xf numFmtId="0" fontId="6" fillId="14" borderId="55" xfId="3" applyFont="1" applyFill="1" applyBorder="1" applyAlignment="1">
      <alignment horizontal="center" vertical="center" wrapText="1"/>
    </xf>
    <xf numFmtId="0" fontId="6" fillId="14" borderId="20" xfId="3" applyFont="1" applyFill="1" applyBorder="1" applyAlignment="1">
      <alignment horizontal="center" vertical="center" wrapText="1"/>
    </xf>
    <xf numFmtId="0" fontId="6" fillId="14" borderId="46" xfId="3" applyFont="1" applyFill="1" applyBorder="1" applyAlignment="1">
      <alignment horizontal="center" vertical="center" wrapText="1"/>
    </xf>
    <xf numFmtId="0" fontId="6" fillId="14" borderId="19" xfId="3" applyFont="1" applyFill="1" applyBorder="1" applyAlignment="1">
      <alignment horizontal="center" vertical="center" wrapText="1"/>
    </xf>
    <xf numFmtId="0" fontId="6" fillId="14" borderId="22" xfId="3" applyFont="1" applyFill="1" applyBorder="1" applyAlignment="1">
      <alignment horizontal="center" vertical="center" wrapText="1"/>
    </xf>
    <xf numFmtId="1" fontId="4" fillId="14" borderId="51" xfId="3" applyNumberFormat="1" applyFont="1" applyFill="1" applyBorder="1" applyAlignment="1">
      <alignment horizontal="center" vertical="center"/>
    </xf>
    <xf numFmtId="1" fontId="4" fillId="14" borderId="19" xfId="3" applyNumberFormat="1" applyFont="1" applyFill="1" applyBorder="1" applyAlignment="1">
      <alignment horizontal="center" vertical="center"/>
    </xf>
    <xf numFmtId="1" fontId="4" fillId="14" borderId="52" xfId="3" applyNumberFormat="1" applyFont="1" applyFill="1" applyBorder="1" applyAlignment="1">
      <alignment horizontal="center" vertical="center"/>
    </xf>
    <xf numFmtId="1" fontId="4" fillId="14" borderId="45" xfId="3" applyNumberFormat="1" applyFont="1" applyFill="1" applyBorder="1" applyAlignment="1">
      <alignment horizontal="center" vertical="center" wrapText="1"/>
    </xf>
    <xf numFmtId="0" fontId="6" fillId="6" borderId="50" xfId="3" applyFont="1" applyFill="1" applyBorder="1" applyAlignment="1">
      <alignment horizontal="center" vertical="center" wrapText="1"/>
    </xf>
    <xf numFmtId="0" fontId="6" fillId="6" borderId="55" xfId="3" applyFont="1" applyFill="1" applyBorder="1" applyAlignment="1">
      <alignment horizontal="center" vertical="center" wrapText="1"/>
    </xf>
    <xf numFmtId="0" fontId="6" fillId="6" borderId="58" xfId="3" applyFont="1" applyFill="1" applyBorder="1" applyAlignment="1">
      <alignment horizontal="center" vertical="center" wrapText="1"/>
    </xf>
    <xf numFmtId="0" fontId="14" fillId="6" borderId="19" xfId="0" applyFont="1" applyFill="1" applyBorder="1" applyAlignment="1">
      <alignment horizontal="center" vertical="center"/>
    </xf>
    <xf numFmtId="0" fontId="14" fillId="6" borderId="22" xfId="0" applyFont="1" applyFill="1" applyBorder="1" applyAlignment="1">
      <alignment horizontal="center" vertical="center"/>
    </xf>
    <xf numFmtId="1" fontId="4" fillId="6" borderId="51" xfId="3" applyNumberFormat="1" applyFont="1" applyFill="1" applyBorder="1" applyAlignment="1">
      <alignment horizontal="center" vertical="center"/>
    </xf>
    <xf numFmtId="1" fontId="4" fillId="6" borderId="19" xfId="3" applyNumberFormat="1" applyFont="1" applyFill="1" applyBorder="1" applyAlignment="1">
      <alignment horizontal="center" vertical="center"/>
    </xf>
    <xf numFmtId="1" fontId="4" fillId="6" borderId="52" xfId="3" applyNumberFormat="1" applyFont="1" applyFill="1" applyBorder="1" applyAlignment="1">
      <alignment horizontal="center" vertical="center"/>
    </xf>
    <xf numFmtId="1" fontId="4" fillId="6" borderId="45" xfId="3" applyNumberFormat="1" applyFont="1" applyFill="1" applyBorder="1" applyAlignment="1">
      <alignment horizontal="center" vertical="center" wrapText="1"/>
    </xf>
    <xf numFmtId="1" fontId="4" fillId="9" borderId="45" xfId="3" applyNumberFormat="1" applyFont="1" applyFill="1" applyBorder="1" applyAlignment="1">
      <alignment horizontal="center" vertical="center" wrapText="1"/>
    </xf>
    <xf numFmtId="1" fontId="4" fillId="8" borderId="14" xfId="3" applyNumberFormat="1" applyFont="1" applyFill="1" applyBorder="1" applyAlignment="1">
      <alignment horizontal="center" vertical="center"/>
    </xf>
    <xf numFmtId="1" fontId="4" fillId="8" borderId="19" xfId="0" applyNumberFormat="1" applyFont="1" applyFill="1" applyBorder="1" applyAlignment="1">
      <alignment horizontal="center" vertical="center" wrapText="1"/>
    </xf>
    <xf numFmtId="1" fontId="4" fillId="8" borderId="19" xfId="0" applyNumberFormat="1" applyFont="1" applyFill="1" applyBorder="1" applyAlignment="1">
      <alignment horizontal="center" vertical="center"/>
    </xf>
    <xf numFmtId="0" fontId="6" fillId="9" borderId="56" xfId="3" applyFont="1" applyFill="1" applyBorder="1" applyAlignment="1">
      <alignment horizontal="center" vertical="center" wrapText="1"/>
    </xf>
    <xf numFmtId="0" fontId="6" fillId="9" borderId="55" xfId="3" applyFont="1" applyFill="1" applyBorder="1" applyAlignment="1">
      <alignment horizontal="center" vertical="center" wrapText="1"/>
    </xf>
    <xf numFmtId="0" fontId="6" fillId="9" borderId="58" xfId="3" applyFont="1" applyFill="1" applyBorder="1" applyAlignment="1">
      <alignment horizontal="center" vertical="center" wrapText="1"/>
    </xf>
    <xf numFmtId="0" fontId="6" fillId="9" borderId="51" xfId="3" applyFont="1" applyFill="1" applyBorder="1" applyAlignment="1">
      <alignment horizontal="center" vertical="center" wrapText="1"/>
    </xf>
    <xf numFmtId="0" fontId="6" fillId="9" borderId="19" xfId="3" applyFont="1" applyFill="1" applyBorder="1" applyAlignment="1">
      <alignment horizontal="center" vertical="center" wrapText="1"/>
    </xf>
    <xf numFmtId="0" fontId="6" fillId="9" borderId="52" xfId="3" applyFont="1" applyFill="1" applyBorder="1" applyAlignment="1">
      <alignment horizontal="center" vertical="center" wrapText="1"/>
    </xf>
    <xf numFmtId="1" fontId="4" fillId="9" borderId="51" xfId="3" applyNumberFormat="1" applyFont="1" applyFill="1" applyBorder="1" applyAlignment="1">
      <alignment horizontal="center" vertical="center"/>
    </xf>
    <xf numFmtId="1" fontId="4" fillId="9" borderId="19" xfId="3" applyNumberFormat="1" applyFont="1" applyFill="1" applyBorder="1" applyAlignment="1">
      <alignment horizontal="center" vertical="center"/>
    </xf>
    <xf numFmtId="1" fontId="4" fillId="9" borderId="52" xfId="3" applyNumberFormat="1" applyFont="1" applyFill="1" applyBorder="1" applyAlignment="1">
      <alignment horizontal="center" vertical="center"/>
    </xf>
    <xf numFmtId="0" fontId="4" fillId="13" borderId="51" xfId="0" applyFont="1" applyFill="1" applyBorder="1" applyAlignment="1">
      <alignment horizontal="center" vertical="center" wrapText="1"/>
    </xf>
    <xf numFmtId="0" fontId="4" fillId="13" borderId="19" xfId="0" applyFont="1" applyFill="1" applyBorder="1" applyAlignment="1">
      <alignment horizontal="center" vertical="center" wrapText="1"/>
    </xf>
    <xf numFmtId="0" fontId="4" fillId="13" borderId="22" xfId="0" applyFont="1" applyFill="1" applyBorder="1" applyAlignment="1">
      <alignment horizontal="center" vertical="center" wrapText="1"/>
    </xf>
    <xf numFmtId="0" fontId="13" fillId="0" borderId="53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5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42" xfId="0" applyFont="1" applyBorder="1" applyAlignment="1">
      <alignment horizontal="center" vertical="center" wrapText="1"/>
    </xf>
    <xf numFmtId="0" fontId="12" fillId="3" borderId="18" xfId="0" applyFont="1" applyFill="1" applyBorder="1" applyAlignment="1">
      <alignment horizontal="center" vertical="center"/>
    </xf>
    <xf numFmtId="0" fontId="12" fillId="3" borderId="0" xfId="0" applyFont="1" applyFill="1" applyAlignment="1">
      <alignment horizontal="center" vertical="center"/>
    </xf>
    <xf numFmtId="0" fontId="6" fillId="13" borderId="26" xfId="0" applyFont="1" applyFill="1" applyBorder="1" applyAlignment="1">
      <alignment horizontal="center" vertical="center" wrapText="1"/>
    </xf>
    <xf numFmtId="0" fontId="6" fillId="13" borderId="58" xfId="0" applyFont="1" applyFill="1" applyBorder="1" applyAlignment="1">
      <alignment horizontal="center" vertical="center" wrapText="1"/>
    </xf>
    <xf numFmtId="0" fontId="6" fillId="13" borderId="35" xfId="0" applyFont="1" applyFill="1" applyBorder="1" applyAlignment="1">
      <alignment horizontal="center" vertical="center" wrapText="1"/>
    </xf>
    <xf numFmtId="0" fontId="6" fillId="13" borderId="51" xfId="0" applyFont="1" applyFill="1" applyBorder="1" applyAlignment="1">
      <alignment horizontal="center" vertical="center" wrapText="1"/>
    </xf>
    <xf numFmtId="0" fontId="6" fillId="13" borderId="19" xfId="0" applyFont="1" applyFill="1" applyBorder="1" applyAlignment="1">
      <alignment horizontal="center" vertical="center" wrapText="1"/>
    </xf>
    <xf numFmtId="0" fontId="6" fillId="13" borderId="22" xfId="0" applyFont="1" applyFill="1" applyBorder="1" applyAlignment="1">
      <alignment horizontal="center" vertical="center" wrapText="1"/>
    </xf>
    <xf numFmtId="0" fontId="4" fillId="13" borderId="27" xfId="0" applyFont="1" applyFill="1" applyBorder="1" applyAlignment="1">
      <alignment horizontal="center" vertical="center" wrapText="1"/>
    </xf>
    <xf numFmtId="0" fontId="4" fillId="13" borderId="52" xfId="0" applyFont="1" applyFill="1" applyBorder="1" applyAlignment="1">
      <alignment horizontal="center" vertical="center" wrapText="1"/>
    </xf>
    <xf numFmtId="0" fontId="4" fillId="13" borderId="28" xfId="0" applyFont="1" applyFill="1" applyBorder="1" applyAlignment="1">
      <alignment horizontal="center" vertical="center" wrapText="1"/>
    </xf>
    <xf numFmtId="0" fontId="4" fillId="13" borderId="27" xfId="0" applyFont="1" applyFill="1" applyBorder="1" applyAlignment="1">
      <alignment horizontal="center" vertical="center"/>
    </xf>
    <xf numFmtId="0" fontId="4" fillId="13" borderId="52" xfId="0" applyFont="1" applyFill="1" applyBorder="1" applyAlignment="1">
      <alignment horizontal="center" vertical="center"/>
    </xf>
    <xf numFmtId="0" fontId="4" fillId="13" borderId="28" xfId="0" applyFont="1" applyFill="1" applyBorder="1" applyAlignment="1">
      <alignment horizontal="center" vertical="center"/>
    </xf>
    <xf numFmtId="0" fontId="6" fillId="13" borderId="27" xfId="0" applyFont="1" applyFill="1" applyBorder="1" applyAlignment="1">
      <alignment horizontal="center" vertical="distributed"/>
    </xf>
    <xf numFmtId="0" fontId="6" fillId="13" borderId="52" xfId="0" applyFont="1" applyFill="1" applyBorder="1" applyAlignment="1">
      <alignment horizontal="center" vertical="distributed"/>
    </xf>
    <xf numFmtId="0" fontId="6" fillId="13" borderId="28" xfId="0" applyFont="1" applyFill="1" applyBorder="1" applyAlignment="1">
      <alignment horizontal="center" vertical="distributed"/>
    </xf>
    <xf numFmtId="1" fontId="4" fillId="17" borderId="51" xfId="3" applyNumberFormat="1" applyFont="1" applyFill="1" applyBorder="1" applyAlignment="1">
      <alignment horizontal="center" vertical="center"/>
    </xf>
    <xf numFmtId="1" fontId="4" fillId="17" borderId="19" xfId="3" applyNumberFormat="1" applyFont="1" applyFill="1" applyBorder="1" applyAlignment="1">
      <alignment horizontal="center" vertical="center"/>
    </xf>
    <xf numFmtId="1" fontId="4" fillId="17" borderId="52" xfId="3" applyNumberFormat="1" applyFont="1" applyFill="1" applyBorder="1" applyAlignment="1">
      <alignment horizontal="center" vertical="center"/>
    </xf>
    <xf numFmtId="1" fontId="4" fillId="17" borderId="45" xfId="3" applyNumberFormat="1" applyFont="1" applyFill="1" applyBorder="1" applyAlignment="1">
      <alignment horizontal="center" vertical="center" wrapText="1"/>
    </xf>
    <xf numFmtId="0" fontId="6" fillId="16" borderId="50" xfId="3" applyFont="1" applyFill="1" applyBorder="1" applyAlignment="1">
      <alignment horizontal="center" vertical="center" wrapText="1"/>
    </xf>
    <xf numFmtId="0" fontId="6" fillId="16" borderId="55" xfId="3" applyFont="1" applyFill="1" applyBorder="1" applyAlignment="1">
      <alignment horizontal="center" vertical="center" wrapText="1"/>
    </xf>
    <xf numFmtId="0" fontId="6" fillId="16" borderId="58" xfId="3" applyFont="1" applyFill="1" applyBorder="1" applyAlignment="1">
      <alignment horizontal="center" vertical="center" wrapText="1"/>
    </xf>
    <xf numFmtId="0" fontId="6" fillId="16" borderId="46" xfId="3" applyFont="1" applyFill="1" applyBorder="1" applyAlignment="1">
      <alignment horizontal="center" vertical="center" wrapText="1"/>
    </xf>
    <xf numFmtId="0" fontId="6" fillId="16" borderId="19" xfId="3" applyFont="1" applyFill="1" applyBorder="1" applyAlignment="1">
      <alignment horizontal="center" vertical="center" wrapText="1"/>
    </xf>
    <xf numFmtId="0" fontId="6" fillId="16" borderId="52" xfId="3" applyFont="1" applyFill="1" applyBorder="1" applyAlignment="1">
      <alignment horizontal="center" vertical="center" wrapText="1"/>
    </xf>
    <xf numFmtId="1" fontId="4" fillId="16" borderId="51" xfId="3" applyNumberFormat="1" applyFont="1" applyFill="1" applyBorder="1" applyAlignment="1">
      <alignment horizontal="center" vertical="center"/>
    </xf>
    <xf numFmtId="1" fontId="4" fillId="16" borderId="19" xfId="3" applyNumberFormat="1" applyFont="1" applyFill="1" applyBorder="1" applyAlignment="1">
      <alignment horizontal="center" vertical="center"/>
    </xf>
    <xf numFmtId="1" fontId="4" fillId="16" borderId="52" xfId="3" applyNumberFormat="1" applyFont="1" applyFill="1" applyBorder="1" applyAlignment="1">
      <alignment horizontal="center" vertical="center"/>
    </xf>
    <xf numFmtId="1" fontId="4" fillId="16" borderId="45" xfId="3" applyNumberFormat="1" applyFont="1" applyFill="1" applyBorder="1" applyAlignment="1">
      <alignment horizontal="center" vertical="center" wrapText="1"/>
    </xf>
    <xf numFmtId="1" fontId="4" fillId="4" borderId="45" xfId="3" applyNumberFormat="1" applyFont="1" applyFill="1" applyBorder="1" applyAlignment="1">
      <alignment horizontal="center" vertical="center" wrapText="1"/>
    </xf>
    <xf numFmtId="1" fontId="4" fillId="14" borderId="46" xfId="3" applyNumberFormat="1" applyFont="1" applyFill="1" applyBorder="1" applyAlignment="1">
      <alignment horizontal="center" vertical="center" wrapText="1"/>
    </xf>
    <xf numFmtId="1" fontId="4" fillId="14" borderId="19" xfId="3" applyNumberFormat="1" applyFont="1" applyFill="1" applyBorder="1" applyAlignment="1">
      <alignment horizontal="center" vertical="center" wrapText="1"/>
    </xf>
    <xf numFmtId="0" fontId="6" fillId="4" borderId="56" xfId="3" applyFont="1" applyFill="1" applyBorder="1" applyAlignment="1">
      <alignment horizontal="center" vertical="center" wrapText="1"/>
    </xf>
    <xf numFmtId="0" fontId="6" fillId="4" borderId="55" xfId="3" applyFont="1" applyFill="1" applyBorder="1" applyAlignment="1">
      <alignment horizontal="center" vertical="center" wrapText="1"/>
    </xf>
    <xf numFmtId="0" fontId="6" fillId="4" borderId="58" xfId="3" applyFont="1" applyFill="1" applyBorder="1" applyAlignment="1">
      <alignment horizontal="center" vertical="center" wrapText="1"/>
    </xf>
    <xf numFmtId="0" fontId="6" fillId="4" borderId="51" xfId="3" applyFont="1" applyFill="1" applyBorder="1" applyAlignment="1">
      <alignment horizontal="center" vertical="center" wrapText="1"/>
    </xf>
    <xf numFmtId="0" fontId="6" fillId="4" borderId="19" xfId="3" applyFont="1" applyFill="1" applyBorder="1" applyAlignment="1">
      <alignment horizontal="center" vertical="center" wrapText="1"/>
    </xf>
    <xf numFmtId="0" fontId="6" fillId="4" borderId="52" xfId="3" applyFont="1" applyFill="1" applyBorder="1" applyAlignment="1">
      <alignment horizontal="center" vertical="center" wrapText="1"/>
    </xf>
    <xf numFmtId="1" fontId="4" fillId="4" borderId="51" xfId="3" applyNumberFormat="1" applyFont="1" applyFill="1" applyBorder="1" applyAlignment="1">
      <alignment horizontal="center" vertical="center"/>
    </xf>
    <xf numFmtId="1" fontId="4" fillId="4" borderId="19" xfId="3" applyNumberFormat="1" applyFont="1" applyFill="1" applyBorder="1" applyAlignment="1">
      <alignment horizontal="center" vertical="center"/>
    </xf>
    <xf numFmtId="1" fontId="4" fillId="4" borderId="52" xfId="3" applyNumberFormat="1" applyFont="1" applyFill="1" applyBorder="1" applyAlignment="1">
      <alignment horizontal="center" vertical="center"/>
    </xf>
    <xf numFmtId="0" fontId="6" fillId="13" borderId="36" xfId="0" applyFont="1" applyFill="1" applyBorder="1" applyAlignment="1">
      <alignment horizontal="center" vertical="center" wrapText="1"/>
    </xf>
    <xf numFmtId="0" fontId="6" fillId="13" borderId="17" xfId="0" applyFont="1" applyFill="1" applyBorder="1" applyAlignment="1">
      <alignment horizontal="center" vertical="center" wrapText="1"/>
    </xf>
    <xf numFmtId="0" fontId="6" fillId="13" borderId="20" xfId="0" applyFont="1" applyFill="1" applyBorder="1" applyAlignment="1">
      <alignment horizontal="center" vertical="center" wrapText="1"/>
    </xf>
    <xf numFmtId="0" fontId="4" fillId="13" borderId="37" xfId="0" applyFont="1" applyFill="1" applyBorder="1" applyAlignment="1">
      <alignment horizontal="center" vertical="center" wrapText="1"/>
    </xf>
    <xf numFmtId="0" fontId="4" fillId="13" borderId="37" xfId="0" applyFont="1" applyFill="1" applyBorder="1" applyAlignment="1">
      <alignment horizontal="center" vertical="center"/>
    </xf>
    <xf numFmtId="0" fontId="4" fillId="13" borderId="19" xfId="0" applyFont="1" applyFill="1" applyBorder="1" applyAlignment="1">
      <alignment horizontal="center" vertical="center"/>
    </xf>
    <xf numFmtId="0" fontId="4" fillId="13" borderId="22" xfId="0" applyFont="1" applyFill="1" applyBorder="1" applyAlignment="1">
      <alignment horizontal="center" vertical="center"/>
    </xf>
    <xf numFmtId="0" fontId="6" fillId="13" borderId="37" xfId="0" applyFont="1" applyFill="1" applyBorder="1" applyAlignment="1">
      <alignment horizontal="center" vertical="distributed"/>
    </xf>
    <xf numFmtId="0" fontId="6" fillId="13" borderId="19" xfId="0" applyFont="1" applyFill="1" applyBorder="1" applyAlignment="1">
      <alignment horizontal="center" vertical="distributed"/>
    </xf>
    <xf numFmtId="0" fontId="6" fillId="13" borderId="22" xfId="0" applyFont="1" applyFill="1" applyBorder="1" applyAlignment="1">
      <alignment horizontal="center" vertical="distributed"/>
    </xf>
    <xf numFmtId="0" fontId="6" fillId="7" borderId="49" xfId="3" applyFont="1" applyFill="1" applyBorder="1" applyAlignment="1">
      <alignment horizontal="center" vertical="center" wrapText="1"/>
    </xf>
    <xf numFmtId="0" fontId="6" fillId="7" borderId="19" xfId="3" applyFont="1" applyFill="1" applyBorder="1" applyAlignment="1">
      <alignment horizontal="center" vertical="center" wrapText="1"/>
    </xf>
    <xf numFmtId="1" fontId="4" fillId="7" borderId="14" xfId="3" applyNumberFormat="1" applyFont="1" applyFill="1" applyBorder="1" applyAlignment="1">
      <alignment horizontal="center" vertical="center"/>
    </xf>
    <xf numFmtId="1" fontId="4" fillId="7" borderId="46" xfId="3" applyNumberFormat="1" applyFont="1" applyFill="1" applyBorder="1" applyAlignment="1">
      <alignment horizontal="center" vertical="center"/>
    </xf>
  </cellXfs>
  <cellStyles count="8">
    <cellStyle name="Normal" xfId="0" builtinId="0"/>
    <cellStyle name="Normal 10" xfId="5" xr:uid="{00000000-0005-0000-0000-000002000000}"/>
    <cellStyle name="Normal 18" xfId="4" xr:uid="{00000000-0005-0000-0000-000003000000}"/>
    <cellStyle name="Normal 2" xfId="7" xr:uid="{00000000-0005-0000-0000-000004000000}"/>
    <cellStyle name="Normal 4" xfId="1" xr:uid="{00000000-0005-0000-0000-000005000000}"/>
    <cellStyle name="Normal 4 2" xfId="3" xr:uid="{00000000-0005-0000-0000-000006000000}"/>
    <cellStyle name="Normal 5" xfId="2" xr:uid="{00000000-0005-0000-0000-000007000000}"/>
    <cellStyle name="Normal 5 3" xfId="6" xr:uid="{00000000-0005-0000-0000-000008000000}"/>
  </cellStyles>
  <dxfs count="0"/>
  <tableStyles count="0" defaultTableStyle="TableStyleMedium2" defaultPivotStyle="PivotStyleLight16"/>
  <colors>
    <mruColors>
      <color rgb="FF99FF99"/>
      <color rgb="FFFF9999"/>
      <color rgb="FFFFCC99"/>
      <color rgb="FF66FF99"/>
      <color rgb="FF99CC00"/>
      <color rgb="FF00FFFF"/>
      <color rgb="FFFFCCFF"/>
      <color rgb="FFCC99FF"/>
      <color rgb="FF99FFCC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304799</xdr:colOff>
      <xdr:row>0</xdr:row>
      <xdr:rowOff>66675</xdr:rowOff>
    </xdr:from>
    <xdr:to>
      <xdr:col>0</xdr:col>
      <xdr:colOff>1209674</xdr:colOff>
      <xdr:row>2</xdr:row>
      <xdr:rowOff>425328</xdr:rowOff>
    </xdr:to>
    <xdr:pic>
      <xdr:nvPicPr>
        <xdr:cNvPr id="3" name="Imagen 2" descr="Logo SENA">
          <a:extLst>
            <a:ext uri="{FF2B5EF4-FFF2-40B4-BE49-F238E27FC236}">
              <a16:creationId xmlns:a16="http://schemas.microsoft.com/office/drawing/2014/main" id="{0D6901FE-6717-4CC0-93B2-6AA11BEE2CF5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5046" b="41726"/>
        <a:stretch/>
      </xdr:blipFill>
      <xdr:spPr bwMode="auto">
        <a:xfrm>
          <a:off x="304799" y="66675"/>
          <a:ext cx="904875" cy="93967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304799</xdr:colOff>
      <xdr:row>0</xdr:row>
      <xdr:rowOff>66675</xdr:rowOff>
    </xdr:from>
    <xdr:to>
      <xdr:col>0</xdr:col>
      <xdr:colOff>1323975</xdr:colOff>
      <xdr:row>2</xdr:row>
      <xdr:rowOff>394663</xdr:rowOff>
    </xdr:to>
    <xdr:pic>
      <xdr:nvPicPr>
        <xdr:cNvPr id="2" name="Imagen 1" descr="Logo SENA">
          <a:extLst>
            <a:ext uri="{FF2B5EF4-FFF2-40B4-BE49-F238E27FC236}">
              <a16:creationId xmlns:a16="http://schemas.microsoft.com/office/drawing/2014/main" id="{8B08F665-D1DD-4F1C-9427-56353959B8F4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5046" b="41726"/>
        <a:stretch/>
      </xdr:blipFill>
      <xdr:spPr bwMode="auto">
        <a:xfrm>
          <a:off x="304799" y="66675"/>
          <a:ext cx="1019176" cy="9090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304799</xdr:colOff>
      <xdr:row>0</xdr:row>
      <xdr:rowOff>66675</xdr:rowOff>
    </xdr:from>
    <xdr:to>
      <xdr:col>0</xdr:col>
      <xdr:colOff>1330015</xdr:colOff>
      <xdr:row>2</xdr:row>
      <xdr:rowOff>400050</xdr:rowOff>
    </xdr:to>
    <xdr:pic>
      <xdr:nvPicPr>
        <xdr:cNvPr id="2" name="Imagen 1" descr="Logo SENA">
          <a:extLst>
            <a:ext uri="{FF2B5EF4-FFF2-40B4-BE49-F238E27FC236}">
              <a16:creationId xmlns:a16="http://schemas.microsoft.com/office/drawing/2014/main" id="{8A83228A-6A61-4DF8-A1EF-686D74F73CC8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5046" b="41726"/>
        <a:stretch/>
      </xdr:blipFill>
      <xdr:spPr bwMode="auto">
        <a:xfrm>
          <a:off x="304799" y="66675"/>
          <a:ext cx="1025216" cy="914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304799</xdr:colOff>
      <xdr:row>0</xdr:row>
      <xdr:rowOff>66675</xdr:rowOff>
    </xdr:from>
    <xdr:to>
      <xdr:col>0</xdr:col>
      <xdr:colOff>1219200</xdr:colOff>
      <xdr:row>2</xdr:row>
      <xdr:rowOff>301213</xdr:rowOff>
    </xdr:to>
    <xdr:pic>
      <xdr:nvPicPr>
        <xdr:cNvPr id="2" name="Imagen 1" descr="Logo SENA">
          <a:extLst>
            <a:ext uri="{FF2B5EF4-FFF2-40B4-BE49-F238E27FC236}">
              <a16:creationId xmlns:a16="http://schemas.microsoft.com/office/drawing/2014/main" id="{FFE20B09-498C-47C3-824E-EF35E82EDB49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5046" b="41726"/>
        <a:stretch/>
      </xdr:blipFill>
      <xdr:spPr bwMode="auto">
        <a:xfrm>
          <a:off x="304799" y="66675"/>
          <a:ext cx="914401" cy="8155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:\Users\Admin\Documents\Apoyo%20T&#233;cnico%20Pedag&#243;gico%202017\TITULACIONES%202017\TECNOLOGOS\1320923%20-%20TGO%20GESTI&#211;N%20DE%20RECURSOS%20NATURALES\-%20Pto_formativo%20RN%20SA%202017%20generico%20OK%20V1%20R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1"/>
      <sheetName val="PERFIL DEL PF"/>
      <sheetName val="Hoja2"/>
      <sheetName val="Trimestralizacion ok"/>
      <sheetName val="Pérfil Instructores"/>
    </sheetNames>
    <sheetDataSet>
      <sheetData sheetId="0">
        <row r="3">
          <cell r="A3" t="str">
            <v>HONORARIOS FORMACION PROFESIONAL</v>
          </cell>
          <cell r="D3" t="str">
            <v>INVENTARIO</v>
          </cell>
        </row>
        <row r="4">
          <cell r="A4" t="str">
            <v>REMUNERACION SERV TECNIC FORM PROF</v>
          </cell>
          <cell r="D4" t="str">
            <v>COMPRA</v>
          </cell>
        </row>
        <row r="5">
          <cell r="A5" t="str">
            <v>CONTRATACION INSTRUCTORES</v>
          </cell>
          <cell r="D5" t="str">
            <v>PRESTAMO</v>
          </cell>
        </row>
        <row r="6">
          <cell r="A6" t="str">
            <v>MATERIALES PARA FORMACION PROFESIONAL</v>
          </cell>
          <cell r="D6" t="str">
            <v>OTRO</v>
          </cell>
        </row>
        <row r="7">
          <cell r="A7" t="str">
            <v>INSUMOS PARA EXPLOTACION DE CENTROS</v>
          </cell>
        </row>
        <row r="8">
          <cell r="A8" t="str">
            <v>MATERIALES-ACEITES Y COMBUSTIBLES</v>
          </cell>
        </row>
        <row r="9">
          <cell r="A9" t="str">
            <v>MATERIAL- ADQ.LLANTAS/ ELEM. VEHICULOS</v>
          </cell>
        </row>
        <row r="10">
          <cell r="A10" t="str">
            <v>MANTENIMIENTO DE MAQUINARIA Y EQUIPO</v>
          </cell>
        </row>
        <row r="11">
          <cell r="A11" t="str">
            <v>MANTENIMIENTO DE EQUIPO DE TRANSPORTE</v>
          </cell>
        </row>
        <row r="12">
          <cell r="A12" t="str">
            <v>MATERIALES - SOSTENIMIENTO DE SEMOVIENTE</v>
          </cell>
        </row>
        <row r="13">
          <cell r="A13" t="str">
            <v>MATERIALES-COMPRA DE SEMOVIENTES</v>
          </cell>
        </row>
        <row r="14">
          <cell r="A14" t="str">
            <v>COMPRA MAQUINARIA EQUIPO</v>
          </cell>
        </row>
        <row r="15">
          <cell r="A15" t="str">
            <v>ADECUACION DE CONSTRUCCIONES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85"/>
  <sheetViews>
    <sheetView tabSelected="1" zoomScaleNormal="100" workbookViewId="0">
      <selection activeCell="A3" sqref="A3:J3"/>
    </sheetView>
  </sheetViews>
  <sheetFormatPr baseColWidth="10" defaultColWidth="39.28515625" defaultRowHeight="12.75" x14ac:dyDescent="0.2"/>
  <cols>
    <col min="1" max="1" width="24.42578125" style="1" customWidth="1"/>
    <col min="2" max="2" width="13.42578125" style="1" customWidth="1"/>
    <col min="3" max="3" width="83" style="1" customWidth="1"/>
    <col min="4" max="4" width="5.7109375" style="1" customWidth="1"/>
    <col min="5" max="5" width="5.5703125" style="1" customWidth="1"/>
    <col min="6" max="6" width="6" style="1" customWidth="1"/>
    <col min="7" max="7" width="14.5703125" style="1" customWidth="1"/>
    <col min="8" max="8" width="9.7109375" style="1" customWidth="1"/>
    <col min="9" max="9" width="8.42578125" style="1" customWidth="1"/>
    <col min="10" max="10" width="23.7109375" style="1" customWidth="1"/>
    <col min="11" max="11" width="25.28515625" style="1" customWidth="1"/>
    <col min="12" max="12" width="9.85546875" style="1" customWidth="1"/>
    <col min="13" max="250" width="9.140625" style="1" customWidth="1"/>
    <col min="251" max="251" width="21.7109375" style="1" customWidth="1"/>
    <col min="252" max="16384" width="39.28515625" style="1"/>
  </cols>
  <sheetData>
    <row r="1" spans="1:12" ht="22.5" customHeight="1" x14ac:dyDescent="0.2">
      <c r="A1" s="6"/>
      <c r="C1" s="200" t="s">
        <v>14</v>
      </c>
      <c r="D1" s="201"/>
      <c r="E1" s="201"/>
      <c r="F1" s="201"/>
      <c r="G1" s="201"/>
      <c r="H1" s="201"/>
      <c r="I1" s="201"/>
      <c r="J1" s="202"/>
    </row>
    <row r="2" spans="1:12" ht="23.25" customHeight="1" thickBot="1" x14ac:dyDescent="0.25">
      <c r="A2" s="7"/>
      <c r="C2" s="203"/>
      <c r="D2" s="204"/>
      <c r="E2" s="204"/>
      <c r="F2" s="204"/>
      <c r="G2" s="204"/>
      <c r="H2" s="204"/>
      <c r="I2" s="204"/>
      <c r="J2" s="205"/>
    </row>
    <row r="3" spans="1:12" ht="34.5" customHeight="1" thickBot="1" x14ac:dyDescent="0.25">
      <c r="A3" s="325" t="s">
        <v>139</v>
      </c>
      <c r="B3" s="326"/>
      <c r="C3" s="326"/>
      <c r="D3" s="326"/>
      <c r="E3" s="326"/>
      <c r="F3" s="326"/>
      <c r="G3" s="326"/>
      <c r="H3" s="326"/>
      <c r="I3" s="326"/>
      <c r="J3" s="326"/>
    </row>
    <row r="4" spans="1:12" ht="56.25" customHeight="1" thickBot="1" x14ac:dyDescent="0.25">
      <c r="A4" s="32" t="s">
        <v>2</v>
      </c>
      <c r="B4" s="33" t="s">
        <v>4</v>
      </c>
      <c r="C4" s="34" t="s">
        <v>3</v>
      </c>
      <c r="D4" s="35" t="s">
        <v>5</v>
      </c>
      <c r="E4" s="35" t="s">
        <v>6</v>
      </c>
      <c r="F4" s="35" t="s">
        <v>7</v>
      </c>
      <c r="G4" s="36" t="s">
        <v>8</v>
      </c>
      <c r="H4" s="36" t="s">
        <v>9</v>
      </c>
      <c r="I4" s="36" t="s">
        <v>10</v>
      </c>
      <c r="J4" s="37" t="s">
        <v>138</v>
      </c>
      <c r="K4" s="2"/>
      <c r="L4" s="2"/>
    </row>
    <row r="5" spans="1:12" ht="19.5" customHeight="1" x14ac:dyDescent="0.2">
      <c r="A5" s="327" t="s">
        <v>15</v>
      </c>
      <c r="B5" s="206">
        <v>280201221</v>
      </c>
      <c r="C5" s="178" t="s">
        <v>91</v>
      </c>
      <c r="D5" s="158">
        <v>96</v>
      </c>
      <c r="E5" s="136"/>
      <c r="F5" s="136"/>
      <c r="G5" s="331">
        <f>H5-I5</f>
        <v>-67.199999999999989</v>
      </c>
      <c r="H5" s="333">
        <f>I5*0.8</f>
        <v>268.8</v>
      </c>
      <c r="I5" s="335">
        <f>SUM(D5:F8)</f>
        <v>336</v>
      </c>
      <c r="J5" s="215" t="s">
        <v>21</v>
      </c>
      <c r="K5" s="3"/>
      <c r="L5" s="3"/>
    </row>
    <row r="6" spans="1:12" ht="21.75" customHeight="1" x14ac:dyDescent="0.2">
      <c r="A6" s="328"/>
      <c r="B6" s="207"/>
      <c r="C6" s="179" t="s">
        <v>93</v>
      </c>
      <c r="D6" s="159">
        <v>144</v>
      </c>
      <c r="E6" s="137"/>
      <c r="F6" s="137"/>
      <c r="G6" s="299"/>
      <c r="H6" s="301"/>
      <c r="I6" s="302"/>
      <c r="J6" s="216"/>
      <c r="K6" s="4"/>
      <c r="L6" s="3"/>
    </row>
    <row r="7" spans="1:12" ht="18.75" customHeight="1" x14ac:dyDescent="0.2">
      <c r="A7" s="329"/>
      <c r="B7" s="207"/>
      <c r="C7" s="180" t="s">
        <v>94</v>
      </c>
      <c r="D7" s="160">
        <v>48</v>
      </c>
      <c r="E7" s="138"/>
      <c r="F7" s="138"/>
      <c r="G7" s="332"/>
      <c r="H7" s="334"/>
      <c r="I7" s="336"/>
      <c r="J7" s="216"/>
      <c r="K7" s="4"/>
      <c r="L7" s="3"/>
    </row>
    <row r="8" spans="1:12" ht="21" customHeight="1" thickBot="1" x14ac:dyDescent="0.25">
      <c r="A8" s="330"/>
      <c r="B8" s="208"/>
      <c r="C8" s="179" t="s">
        <v>18</v>
      </c>
      <c r="D8" s="161">
        <v>48</v>
      </c>
      <c r="E8" s="139"/>
      <c r="F8" s="139"/>
      <c r="G8" s="288"/>
      <c r="H8" s="291"/>
      <c r="I8" s="294"/>
      <c r="J8" s="217"/>
      <c r="K8" s="3"/>
      <c r="L8" s="3"/>
    </row>
    <row r="9" spans="1:12" ht="26.25" customHeight="1" x14ac:dyDescent="0.2">
      <c r="A9" s="316" t="s">
        <v>16</v>
      </c>
      <c r="B9" s="209">
        <v>280201242</v>
      </c>
      <c r="C9" s="133" t="s">
        <v>95</v>
      </c>
      <c r="D9" s="55"/>
      <c r="E9" s="164">
        <v>96</v>
      </c>
      <c r="F9" s="55"/>
      <c r="G9" s="319">
        <f>H9-I9</f>
        <v>-48</v>
      </c>
      <c r="H9" s="322">
        <f>240*0.8</f>
        <v>192</v>
      </c>
      <c r="I9" s="292">
        <f>SUM(D9:F11)</f>
        <v>240</v>
      </c>
      <c r="J9" s="215" t="s">
        <v>21</v>
      </c>
      <c r="K9" s="3"/>
      <c r="L9" s="3"/>
    </row>
    <row r="10" spans="1:12" ht="27.75" customHeight="1" x14ac:dyDescent="0.2">
      <c r="A10" s="317"/>
      <c r="B10" s="210"/>
      <c r="C10" s="134" t="s">
        <v>96</v>
      </c>
      <c r="D10" s="11"/>
      <c r="E10" s="165">
        <v>96</v>
      </c>
      <c r="F10" s="11"/>
      <c r="G10" s="320"/>
      <c r="H10" s="323"/>
      <c r="I10" s="293"/>
      <c r="J10" s="216"/>
      <c r="K10" s="3"/>
      <c r="L10" s="3"/>
    </row>
    <row r="11" spans="1:12" ht="29.25" customHeight="1" thickBot="1" x14ac:dyDescent="0.25">
      <c r="A11" s="318"/>
      <c r="B11" s="211"/>
      <c r="C11" s="135" t="s">
        <v>97</v>
      </c>
      <c r="D11" s="56"/>
      <c r="E11" s="166">
        <v>48</v>
      </c>
      <c r="F11" s="56"/>
      <c r="G11" s="321"/>
      <c r="H11" s="324"/>
      <c r="I11" s="303"/>
      <c r="J11" s="217"/>
      <c r="K11" s="3"/>
      <c r="L11" s="3"/>
    </row>
    <row r="12" spans="1:12" ht="29.25" customHeight="1" x14ac:dyDescent="0.2">
      <c r="A12" s="351" t="s">
        <v>17</v>
      </c>
      <c r="B12" s="212">
        <v>280201247</v>
      </c>
      <c r="C12" s="153" t="s">
        <v>98</v>
      </c>
      <c r="D12" s="55"/>
      <c r="E12" s="55"/>
      <c r="F12" s="171">
        <v>72</v>
      </c>
      <c r="G12" s="354">
        <f>H12-I12</f>
        <v>-48</v>
      </c>
      <c r="H12" s="355">
        <f>240*0.8</f>
        <v>192</v>
      </c>
      <c r="I12" s="345">
        <f>SUM(D12:F14)</f>
        <v>240</v>
      </c>
      <c r="J12" s="354" t="s">
        <v>21</v>
      </c>
      <c r="K12" s="3"/>
      <c r="L12" s="3"/>
    </row>
    <row r="13" spans="1:12" ht="26.25" customHeight="1" x14ac:dyDescent="0.2">
      <c r="A13" s="352"/>
      <c r="B13" s="213"/>
      <c r="C13" s="154" t="s">
        <v>99</v>
      </c>
      <c r="D13" s="50"/>
      <c r="E13" s="50"/>
      <c r="F13" s="172">
        <v>72</v>
      </c>
      <c r="G13" s="216"/>
      <c r="H13" s="356"/>
      <c r="I13" s="346"/>
      <c r="J13" s="216"/>
      <c r="K13" s="3"/>
      <c r="L13" s="3"/>
    </row>
    <row r="14" spans="1:12" ht="27.75" customHeight="1" thickBot="1" x14ac:dyDescent="0.25">
      <c r="A14" s="353"/>
      <c r="B14" s="214"/>
      <c r="C14" s="155" t="s">
        <v>100</v>
      </c>
      <c r="D14" s="56"/>
      <c r="E14" s="56"/>
      <c r="F14" s="173">
        <v>96</v>
      </c>
      <c r="G14" s="217"/>
      <c r="H14" s="357"/>
      <c r="I14" s="347"/>
      <c r="J14" s="217"/>
      <c r="K14" s="3"/>
      <c r="L14" s="3"/>
    </row>
    <row r="15" spans="1:12" ht="22.5" customHeight="1" x14ac:dyDescent="0.2">
      <c r="A15" s="337" t="s">
        <v>22</v>
      </c>
      <c r="B15" s="348">
        <v>240201530</v>
      </c>
      <c r="C15" s="130" t="s">
        <v>26</v>
      </c>
      <c r="D15" s="17">
        <v>12</v>
      </c>
      <c r="E15" s="55"/>
      <c r="F15" s="55"/>
      <c r="G15" s="340">
        <f>H15-I15</f>
        <v>-9.5999999999999943</v>
      </c>
      <c r="H15" s="343">
        <f>I15*0.8</f>
        <v>38.400000000000006</v>
      </c>
      <c r="I15" s="345">
        <v>48</v>
      </c>
      <c r="J15" s="215" t="s">
        <v>29</v>
      </c>
      <c r="K15" s="277"/>
      <c r="L15" s="277"/>
    </row>
    <row r="16" spans="1:12" ht="28.5" customHeight="1" x14ac:dyDescent="0.2">
      <c r="A16" s="338"/>
      <c r="B16" s="349"/>
      <c r="C16" s="131" t="s">
        <v>27</v>
      </c>
      <c r="D16" s="20">
        <v>24</v>
      </c>
      <c r="E16" s="50"/>
      <c r="F16" s="50"/>
      <c r="G16" s="341"/>
      <c r="H16" s="276"/>
      <c r="I16" s="346"/>
      <c r="J16" s="216"/>
      <c r="K16" s="278"/>
      <c r="L16" s="3"/>
    </row>
    <row r="17" spans="1:12" ht="24" customHeight="1" thickBot="1" x14ac:dyDescent="0.25">
      <c r="A17" s="339"/>
      <c r="B17" s="350"/>
      <c r="C17" s="132" t="s">
        <v>28</v>
      </c>
      <c r="D17" s="21">
        <v>12</v>
      </c>
      <c r="E17" s="56"/>
      <c r="F17" s="56"/>
      <c r="G17" s="342"/>
      <c r="H17" s="344"/>
      <c r="I17" s="347"/>
      <c r="J17" s="216"/>
      <c r="K17" s="279"/>
      <c r="L17" s="3"/>
    </row>
    <row r="18" spans="1:12" ht="30" customHeight="1" x14ac:dyDescent="0.2">
      <c r="A18" s="295" t="s">
        <v>23</v>
      </c>
      <c r="B18" s="304">
        <v>240201528</v>
      </c>
      <c r="C18" s="126" t="s">
        <v>30</v>
      </c>
      <c r="D18" s="17">
        <v>12</v>
      </c>
      <c r="E18" s="55" t="s">
        <v>0</v>
      </c>
      <c r="F18" s="55"/>
      <c r="G18" s="286">
        <f>H18-I18</f>
        <v>-9.5999999999999943</v>
      </c>
      <c r="H18" s="289">
        <f>I18*0.8</f>
        <v>38.400000000000006</v>
      </c>
      <c r="I18" s="292">
        <v>48</v>
      </c>
      <c r="J18" s="358" t="s">
        <v>43</v>
      </c>
      <c r="K18" s="3"/>
      <c r="L18" s="3"/>
    </row>
    <row r="19" spans="1:12" ht="23.25" customHeight="1" x14ac:dyDescent="0.2">
      <c r="A19" s="296"/>
      <c r="B19" s="305"/>
      <c r="C19" s="127" t="s">
        <v>31</v>
      </c>
      <c r="D19" s="19">
        <v>12</v>
      </c>
      <c r="E19" s="11"/>
      <c r="F19" s="11"/>
      <c r="G19" s="287"/>
      <c r="H19" s="290"/>
      <c r="I19" s="293"/>
      <c r="J19" s="359"/>
      <c r="K19" s="3"/>
      <c r="L19" s="3"/>
    </row>
    <row r="20" spans="1:12" ht="29.25" customHeight="1" x14ac:dyDescent="0.2">
      <c r="A20" s="297"/>
      <c r="B20" s="305"/>
      <c r="C20" s="128" t="s">
        <v>32</v>
      </c>
      <c r="D20" s="20">
        <v>12</v>
      </c>
      <c r="E20" s="50"/>
      <c r="F20" s="50"/>
      <c r="G20" s="299"/>
      <c r="H20" s="301"/>
      <c r="I20" s="302"/>
      <c r="J20" s="359"/>
      <c r="K20" s="282"/>
      <c r="L20" s="282"/>
    </row>
    <row r="21" spans="1:12" ht="31.5" customHeight="1" thickBot="1" x14ac:dyDescent="0.25">
      <c r="A21" s="298"/>
      <c r="B21" s="306"/>
      <c r="C21" s="129" t="s">
        <v>33</v>
      </c>
      <c r="D21" s="21">
        <v>12</v>
      </c>
      <c r="E21" s="56"/>
      <c r="F21" s="56"/>
      <c r="G21" s="300"/>
      <c r="H21" s="291"/>
      <c r="I21" s="303"/>
      <c r="J21" s="359"/>
      <c r="K21" s="3"/>
      <c r="L21" s="3"/>
    </row>
    <row r="22" spans="1:12" ht="27.75" customHeight="1" x14ac:dyDescent="0.2">
      <c r="A22" s="283" t="s">
        <v>24</v>
      </c>
      <c r="B22" s="307">
        <v>220201501</v>
      </c>
      <c r="C22" s="123" t="s">
        <v>40</v>
      </c>
      <c r="D22" s="17">
        <v>12</v>
      </c>
      <c r="E22" s="55" t="s">
        <v>0</v>
      </c>
      <c r="F22" s="55"/>
      <c r="G22" s="286">
        <f>H22-I22</f>
        <v>-9.5999999999999943</v>
      </c>
      <c r="H22" s="289">
        <f>I22*0.8</f>
        <v>38.400000000000006</v>
      </c>
      <c r="I22" s="292">
        <f>D22+D23+D24</f>
        <v>48</v>
      </c>
      <c r="J22" s="216" t="s">
        <v>42</v>
      </c>
      <c r="K22" s="3"/>
      <c r="L22" s="3"/>
    </row>
    <row r="23" spans="1:12" ht="24" customHeight="1" x14ac:dyDescent="0.2">
      <c r="A23" s="284"/>
      <c r="B23" s="308"/>
      <c r="C23" s="124" t="s">
        <v>41</v>
      </c>
      <c r="D23" s="19">
        <v>16</v>
      </c>
      <c r="E23" s="11"/>
      <c r="F23" s="11"/>
      <c r="G23" s="287"/>
      <c r="H23" s="290"/>
      <c r="I23" s="293"/>
      <c r="J23" s="216"/>
      <c r="K23" s="3"/>
      <c r="L23" s="3"/>
    </row>
    <row r="24" spans="1:12" ht="24" customHeight="1" thickBot="1" x14ac:dyDescent="0.25">
      <c r="A24" s="285"/>
      <c r="B24" s="309"/>
      <c r="C24" s="125" t="s">
        <v>92</v>
      </c>
      <c r="D24" s="161">
        <v>20</v>
      </c>
      <c r="E24" s="139"/>
      <c r="F24" s="139"/>
      <c r="G24" s="288"/>
      <c r="H24" s="291"/>
      <c r="I24" s="294"/>
      <c r="J24" s="217"/>
      <c r="K24" s="3"/>
      <c r="L24" s="3"/>
    </row>
    <row r="25" spans="1:12" ht="29.25" customHeight="1" x14ac:dyDescent="0.2">
      <c r="A25" s="247" t="s">
        <v>25</v>
      </c>
      <c r="B25" s="280">
        <v>240202501</v>
      </c>
      <c r="C25" s="66" t="s">
        <v>35</v>
      </c>
      <c r="D25" s="162">
        <v>32</v>
      </c>
      <c r="E25" s="140"/>
      <c r="F25" s="140"/>
      <c r="G25" s="249">
        <f>H25-I25</f>
        <v>-38.399999999999977</v>
      </c>
      <c r="H25" s="249">
        <f>I25*0.8</f>
        <v>153.60000000000002</v>
      </c>
      <c r="I25" s="249">
        <v>192</v>
      </c>
      <c r="J25" s="275" t="s">
        <v>44</v>
      </c>
      <c r="K25" s="3"/>
      <c r="L25" s="3"/>
    </row>
    <row r="26" spans="1:12" ht="24.75" customHeight="1" x14ac:dyDescent="0.2">
      <c r="A26" s="248"/>
      <c r="B26" s="281"/>
      <c r="C26" s="66" t="s">
        <v>39</v>
      </c>
      <c r="D26" s="163">
        <v>16</v>
      </c>
      <c r="E26" s="167">
        <v>16</v>
      </c>
      <c r="F26" s="39"/>
      <c r="G26" s="250"/>
      <c r="H26" s="250"/>
      <c r="I26" s="250"/>
      <c r="J26" s="276"/>
      <c r="K26" s="3"/>
      <c r="L26" s="3"/>
    </row>
    <row r="27" spans="1:12" ht="28.5" customHeight="1" x14ac:dyDescent="0.2">
      <c r="A27" s="248"/>
      <c r="B27" s="281"/>
      <c r="C27" s="66" t="s">
        <v>38</v>
      </c>
      <c r="D27" s="39"/>
      <c r="E27" s="167">
        <v>32</v>
      </c>
      <c r="F27" s="39"/>
      <c r="G27" s="250"/>
      <c r="H27" s="250"/>
      <c r="I27" s="250"/>
      <c r="J27" s="276"/>
      <c r="K27" s="3"/>
      <c r="L27" s="3"/>
    </row>
    <row r="28" spans="1:12" ht="29.25" customHeight="1" x14ac:dyDescent="0.2">
      <c r="A28" s="248"/>
      <c r="B28" s="281"/>
      <c r="C28" s="68" t="s">
        <v>37</v>
      </c>
      <c r="D28" s="39" t="s">
        <v>0</v>
      </c>
      <c r="E28" s="167">
        <v>32</v>
      </c>
      <c r="F28" s="39"/>
      <c r="G28" s="250"/>
      <c r="H28" s="250"/>
      <c r="I28" s="250"/>
      <c r="J28" s="276"/>
      <c r="K28" s="3"/>
      <c r="L28" s="3"/>
    </row>
    <row r="29" spans="1:12" ht="25.5" customHeight="1" x14ac:dyDescent="0.2">
      <c r="A29" s="248"/>
      <c r="B29" s="281"/>
      <c r="C29" s="66" t="s">
        <v>36</v>
      </c>
      <c r="D29" s="39"/>
      <c r="E29" s="167">
        <v>16</v>
      </c>
      <c r="F29" s="174">
        <v>16</v>
      </c>
      <c r="G29" s="250"/>
      <c r="H29" s="250"/>
      <c r="I29" s="250"/>
      <c r="J29" s="276"/>
      <c r="K29" s="3"/>
      <c r="L29" s="3"/>
    </row>
    <row r="30" spans="1:12" ht="27.75" customHeight="1" thickBot="1" x14ac:dyDescent="0.25">
      <c r="A30" s="248"/>
      <c r="B30" s="281"/>
      <c r="C30" s="66" t="s">
        <v>34</v>
      </c>
      <c r="D30" s="141"/>
      <c r="E30" s="141"/>
      <c r="F30" s="175">
        <v>32</v>
      </c>
      <c r="G30" s="251"/>
      <c r="H30" s="251"/>
      <c r="I30" s="251"/>
      <c r="J30" s="276"/>
      <c r="K30" s="3"/>
      <c r="L30" s="3"/>
    </row>
    <row r="31" spans="1:12" ht="30" customHeight="1" x14ac:dyDescent="0.2">
      <c r="A31" s="264" t="s">
        <v>54</v>
      </c>
      <c r="B31" s="270">
        <v>220601501</v>
      </c>
      <c r="C31" s="121" t="s">
        <v>55</v>
      </c>
      <c r="D31" s="13"/>
      <c r="E31" s="168">
        <v>12</v>
      </c>
      <c r="F31" s="13"/>
      <c r="G31" s="195">
        <f>H31-I31</f>
        <v>-9.5999999999999943</v>
      </c>
      <c r="H31" s="195">
        <f>I31*0.8</f>
        <v>38.400000000000006</v>
      </c>
      <c r="I31" s="195">
        <f>E31+E32+E33+E34</f>
        <v>48</v>
      </c>
      <c r="J31" s="194" t="s">
        <v>59</v>
      </c>
      <c r="K31" s="3"/>
      <c r="L31" s="3"/>
    </row>
    <row r="32" spans="1:12" ht="27" customHeight="1" x14ac:dyDescent="0.2">
      <c r="A32" s="265"/>
      <c r="B32" s="271"/>
      <c r="C32" s="122" t="s">
        <v>56</v>
      </c>
      <c r="D32" s="13"/>
      <c r="E32" s="169">
        <v>12</v>
      </c>
      <c r="F32" s="13"/>
      <c r="G32" s="196"/>
      <c r="H32" s="196"/>
      <c r="I32" s="196"/>
      <c r="J32" s="194"/>
      <c r="K32" s="3"/>
      <c r="L32" s="3"/>
    </row>
    <row r="33" spans="1:12" ht="24.75" customHeight="1" x14ac:dyDescent="0.2">
      <c r="A33" s="265"/>
      <c r="B33" s="271"/>
      <c r="C33" s="122" t="s">
        <v>57</v>
      </c>
      <c r="D33" s="13"/>
      <c r="E33" s="169">
        <v>12</v>
      </c>
      <c r="F33" s="13"/>
      <c r="G33" s="196"/>
      <c r="H33" s="196"/>
      <c r="I33" s="196"/>
      <c r="J33" s="194"/>
      <c r="K33" s="3"/>
      <c r="L33" s="3"/>
    </row>
    <row r="34" spans="1:12" ht="25.5" customHeight="1" thickBot="1" x14ac:dyDescent="0.25">
      <c r="A34" s="266"/>
      <c r="B34" s="272"/>
      <c r="C34" s="122" t="s">
        <v>58</v>
      </c>
      <c r="D34" s="13"/>
      <c r="E34" s="169">
        <v>12</v>
      </c>
      <c r="F34" s="13"/>
      <c r="G34" s="197"/>
      <c r="H34" s="197"/>
      <c r="I34" s="197"/>
      <c r="J34" s="194"/>
      <c r="K34" s="3"/>
      <c r="L34" s="3"/>
    </row>
    <row r="35" spans="1:12" x14ac:dyDescent="0.2">
      <c r="A35" s="267" t="s">
        <v>51</v>
      </c>
      <c r="B35" s="273">
        <v>220501046</v>
      </c>
      <c r="C35" s="120" t="s">
        <v>52</v>
      </c>
      <c r="D35" s="13"/>
      <c r="E35" s="169">
        <v>12</v>
      </c>
      <c r="F35" s="13"/>
      <c r="G35" s="195">
        <f>H35-I35</f>
        <v>-9.5999999999999943</v>
      </c>
      <c r="H35" s="195">
        <f>I35*0.8</f>
        <v>38.400000000000006</v>
      </c>
      <c r="I35" s="195">
        <f>E35+E36+E37+E38</f>
        <v>48</v>
      </c>
      <c r="J35" s="194" t="s">
        <v>82</v>
      </c>
      <c r="K35" s="3"/>
      <c r="L35" s="3"/>
    </row>
    <row r="36" spans="1:12" x14ac:dyDescent="0.2">
      <c r="A36" s="268"/>
      <c r="B36" s="273"/>
      <c r="C36" s="120" t="s">
        <v>53</v>
      </c>
      <c r="D36" s="13"/>
      <c r="E36" s="169">
        <v>12</v>
      </c>
      <c r="F36" s="13"/>
      <c r="G36" s="196"/>
      <c r="H36" s="196"/>
      <c r="I36" s="196"/>
      <c r="J36" s="194"/>
      <c r="K36" s="3"/>
      <c r="L36" s="3"/>
    </row>
    <row r="37" spans="1:12" ht="23.25" customHeight="1" x14ac:dyDescent="0.2">
      <c r="A37" s="268"/>
      <c r="B37" s="273"/>
      <c r="C37" s="120" t="s">
        <v>83</v>
      </c>
      <c r="D37" s="142"/>
      <c r="E37" s="168">
        <v>12</v>
      </c>
      <c r="F37" s="142"/>
      <c r="G37" s="196"/>
      <c r="H37" s="196"/>
      <c r="I37" s="196"/>
      <c r="J37" s="194"/>
      <c r="K37" s="3"/>
      <c r="L37" s="3"/>
    </row>
    <row r="38" spans="1:12" ht="26.25" thickBot="1" x14ac:dyDescent="0.25">
      <c r="A38" s="269"/>
      <c r="B38" s="274"/>
      <c r="C38" s="120" t="s">
        <v>90</v>
      </c>
      <c r="D38" s="142"/>
      <c r="E38" s="170" t="s">
        <v>50</v>
      </c>
      <c r="F38" s="142"/>
      <c r="G38" s="197"/>
      <c r="H38" s="197"/>
      <c r="I38" s="197"/>
      <c r="J38" s="194"/>
      <c r="K38" s="3"/>
      <c r="L38" s="3"/>
    </row>
    <row r="39" spans="1:12" ht="25.5" x14ac:dyDescent="0.2">
      <c r="A39" s="258" t="s">
        <v>45</v>
      </c>
      <c r="B39" s="261">
        <v>240201526</v>
      </c>
      <c r="C39" s="118" t="s">
        <v>46</v>
      </c>
      <c r="D39" s="142"/>
      <c r="E39" s="170" t="s">
        <v>50</v>
      </c>
      <c r="F39" s="142"/>
      <c r="G39" s="195">
        <f>H39-I39</f>
        <v>-9.5999999999999943</v>
      </c>
      <c r="H39" s="195">
        <f>I39*0.8</f>
        <v>38.400000000000006</v>
      </c>
      <c r="I39" s="195">
        <f>E39+E40+E41+E42</f>
        <v>48</v>
      </c>
      <c r="J39" s="194" t="s">
        <v>60</v>
      </c>
      <c r="K39" s="3"/>
      <c r="L39" s="3"/>
    </row>
    <row r="40" spans="1:12" ht="25.5" x14ac:dyDescent="0.2">
      <c r="A40" s="259"/>
      <c r="B40" s="262"/>
      <c r="C40" s="118" t="s">
        <v>47</v>
      </c>
      <c r="D40" s="142"/>
      <c r="E40" s="170" t="s">
        <v>50</v>
      </c>
      <c r="F40" s="142"/>
      <c r="G40" s="196"/>
      <c r="H40" s="196"/>
      <c r="I40" s="196"/>
      <c r="J40" s="194"/>
      <c r="K40" s="3"/>
      <c r="L40" s="3"/>
    </row>
    <row r="41" spans="1:12" ht="25.5" x14ac:dyDescent="0.2">
      <c r="A41" s="259"/>
      <c r="B41" s="262"/>
      <c r="C41" s="118" t="s">
        <v>48</v>
      </c>
      <c r="D41" s="142"/>
      <c r="E41" s="170" t="s">
        <v>50</v>
      </c>
      <c r="F41" s="142"/>
      <c r="G41" s="196"/>
      <c r="H41" s="196"/>
      <c r="I41" s="196"/>
      <c r="J41" s="194"/>
      <c r="K41" s="3"/>
      <c r="L41" s="3"/>
    </row>
    <row r="42" spans="1:12" ht="26.25" thickBot="1" x14ac:dyDescent="0.25">
      <c r="A42" s="260"/>
      <c r="B42" s="263"/>
      <c r="C42" s="119" t="s">
        <v>49</v>
      </c>
      <c r="D42" s="142"/>
      <c r="E42" s="170" t="s">
        <v>50</v>
      </c>
      <c r="F42" s="142"/>
      <c r="G42" s="197"/>
      <c r="H42" s="197"/>
      <c r="I42" s="197"/>
      <c r="J42" s="194"/>
      <c r="K42" s="3"/>
      <c r="L42" s="3"/>
    </row>
    <row r="43" spans="1:12" ht="21.75" customHeight="1" x14ac:dyDescent="0.2">
      <c r="A43" s="252" t="s">
        <v>61</v>
      </c>
      <c r="B43" s="255">
        <v>230101507</v>
      </c>
      <c r="C43" s="116" t="s">
        <v>62</v>
      </c>
      <c r="D43" s="143"/>
      <c r="E43" s="11"/>
      <c r="F43" s="176">
        <v>12</v>
      </c>
      <c r="G43" s="195">
        <f>H43-I43</f>
        <v>-9.5999999999999943</v>
      </c>
      <c r="H43" s="195">
        <f>I43*0.8</f>
        <v>38.400000000000006</v>
      </c>
      <c r="I43" s="195">
        <f>F43+F44+F45+F46</f>
        <v>48</v>
      </c>
      <c r="J43" s="198" t="s">
        <v>65</v>
      </c>
      <c r="K43" s="3"/>
      <c r="L43" s="3"/>
    </row>
    <row r="44" spans="1:12" ht="19.5" customHeight="1" x14ac:dyDescent="0.2">
      <c r="A44" s="253"/>
      <c r="B44" s="256"/>
      <c r="C44" s="116" t="s">
        <v>63</v>
      </c>
      <c r="D44" s="142"/>
      <c r="E44" s="50"/>
      <c r="F44" s="172">
        <v>12</v>
      </c>
      <c r="G44" s="196"/>
      <c r="H44" s="196"/>
      <c r="I44" s="196"/>
      <c r="J44" s="199"/>
      <c r="K44" s="3"/>
      <c r="L44" s="3"/>
    </row>
    <row r="45" spans="1:12" ht="27.75" customHeight="1" x14ac:dyDescent="0.2">
      <c r="A45" s="253"/>
      <c r="B45" s="256"/>
      <c r="C45" s="116" t="s">
        <v>89</v>
      </c>
      <c r="D45" s="142"/>
      <c r="E45" s="50"/>
      <c r="F45" s="172">
        <v>12</v>
      </c>
      <c r="G45" s="196"/>
      <c r="H45" s="196"/>
      <c r="I45" s="196"/>
      <c r="J45" s="199"/>
      <c r="K45" s="3"/>
      <c r="L45" s="3"/>
    </row>
    <row r="46" spans="1:12" ht="15.75" customHeight="1" thickBot="1" x14ac:dyDescent="0.25">
      <c r="A46" s="254"/>
      <c r="B46" s="257"/>
      <c r="C46" s="117" t="s">
        <v>64</v>
      </c>
      <c r="D46" s="142"/>
      <c r="E46" s="144"/>
      <c r="F46" s="177">
        <v>12</v>
      </c>
      <c r="G46" s="197"/>
      <c r="H46" s="197"/>
      <c r="I46" s="197"/>
      <c r="J46" s="199"/>
      <c r="K46" s="3"/>
      <c r="L46" s="3"/>
    </row>
    <row r="47" spans="1:12" ht="18" customHeight="1" x14ac:dyDescent="0.2">
      <c r="A47" s="221" t="s">
        <v>66</v>
      </c>
      <c r="B47" s="227">
        <v>240201523</v>
      </c>
      <c r="C47" s="156" t="s">
        <v>88</v>
      </c>
      <c r="D47" s="143"/>
      <c r="E47" s="49"/>
      <c r="F47" s="176">
        <v>12</v>
      </c>
      <c r="G47" s="195">
        <f>H47-I47</f>
        <v>-9.5999999999999943</v>
      </c>
      <c r="H47" s="195">
        <f>I47*0.8</f>
        <v>38.400000000000006</v>
      </c>
      <c r="I47" s="195">
        <f>F47+F48+F49+F50</f>
        <v>48</v>
      </c>
      <c r="J47" s="194" t="s">
        <v>68</v>
      </c>
      <c r="K47" s="3"/>
      <c r="L47" s="3"/>
    </row>
    <row r="48" spans="1:12" ht="17.25" customHeight="1" x14ac:dyDescent="0.2">
      <c r="A48" s="222"/>
      <c r="B48" s="228"/>
      <c r="C48" s="157" t="s">
        <v>67</v>
      </c>
      <c r="D48" s="145"/>
      <c r="E48" s="144"/>
      <c r="F48" s="172">
        <v>12</v>
      </c>
      <c r="G48" s="196"/>
      <c r="H48" s="196"/>
      <c r="I48" s="196"/>
      <c r="J48" s="194"/>
      <c r="K48" s="3"/>
      <c r="L48" s="3"/>
    </row>
    <row r="49" spans="1:12" ht="26.25" customHeight="1" x14ac:dyDescent="0.2">
      <c r="A49" s="222"/>
      <c r="B49" s="228"/>
      <c r="C49" s="157" t="s">
        <v>85</v>
      </c>
      <c r="D49" s="50"/>
      <c r="E49" s="144"/>
      <c r="F49" s="172">
        <v>12</v>
      </c>
      <c r="G49" s="196"/>
      <c r="H49" s="196"/>
      <c r="I49" s="196"/>
      <c r="J49" s="194"/>
      <c r="K49" s="3"/>
      <c r="L49" s="3"/>
    </row>
    <row r="50" spans="1:12" ht="29.25" customHeight="1" thickBot="1" x14ac:dyDescent="0.25">
      <c r="A50" s="223"/>
      <c r="B50" s="229"/>
      <c r="C50" s="157" t="s">
        <v>84</v>
      </c>
      <c r="D50" s="50"/>
      <c r="E50" s="144"/>
      <c r="F50" s="177">
        <v>12</v>
      </c>
      <c r="G50" s="197"/>
      <c r="H50" s="197"/>
      <c r="I50" s="197"/>
      <c r="J50" s="194"/>
      <c r="K50" s="3"/>
      <c r="L50" s="3"/>
    </row>
    <row r="51" spans="1:12" ht="24.75" customHeight="1" x14ac:dyDescent="0.2">
      <c r="A51" s="233" t="s">
        <v>69</v>
      </c>
      <c r="B51" s="236">
        <v>240201530</v>
      </c>
      <c r="C51" s="115" t="s">
        <v>70</v>
      </c>
      <c r="D51" s="13"/>
      <c r="E51" s="146"/>
      <c r="F51" s="176">
        <v>12</v>
      </c>
      <c r="G51" s="195">
        <f>H51-I51</f>
        <v>-9.5999999999999943</v>
      </c>
      <c r="H51" s="195">
        <f>I51*0.8</f>
        <v>38.400000000000006</v>
      </c>
      <c r="I51" s="195">
        <f>F51+F52+F53+F54</f>
        <v>48</v>
      </c>
      <c r="J51" s="194" t="s">
        <v>74</v>
      </c>
      <c r="K51" s="3"/>
      <c r="L51" s="3"/>
    </row>
    <row r="52" spans="1:12" ht="29.25" customHeight="1" x14ac:dyDescent="0.2">
      <c r="A52" s="234"/>
      <c r="B52" s="237"/>
      <c r="C52" s="115" t="s">
        <v>71</v>
      </c>
      <c r="D52" s="13"/>
      <c r="E52" s="146"/>
      <c r="F52" s="172">
        <v>12</v>
      </c>
      <c r="G52" s="196"/>
      <c r="H52" s="196"/>
      <c r="I52" s="196"/>
      <c r="J52" s="194"/>
      <c r="K52" s="3"/>
      <c r="L52" s="3"/>
    </row>
    <row r="53" spans="1:12" ht="29.25" customHeight="1" x14ac:dyDescent="0.2">
      <c r="A53" s="234"/>
      <c r="B53" s="237"/>
      <c r="C53" s="115" t="s">
        <v>72</v>
      </c>
      <c r="D53" s="13"/>
      <c r="E53" s="146"/>
      <c r="F53" s="172">
        <v>12</v>
      </c>
      <c r="G53" s="196"/>
      <c r="H53" s="196"/>
      <c r="I53" s="196"/>
      <c r="J53" s="194"/>
      <c r="K53" s="3"/>
      <c r="L53" s="3"/>
    </row>
    <row r="54" spans="1:12" ht="29.25" customHeight="1" thickBot="1" x14ac:dyDescent="0.25">
      <c r="A54" s="235"/>
      <c r="B54" s="238"/>
      <c r="C54" s="115" t="s">
        <v>73</v>
      </c>
      <c r="D54" s="13"/>
      <c r="E54" s="146"/>
      <c r="F54" s="177">
        <v>12</v>
      </c>
      <c r="G54" s="197"/>
      <c r="H54" s="197"/>
      <c r="I54" s="197"/>
      <c r="J54" s="194"/>
      <c r="K54" s="3"/>
      <c r="L54" s="3"/>
    </row>
    <row r="55" spans="1:12" ht="28.5" customHeight="1" x14ac:dyDescent="0.2">
      <c r="A55" s="224" t="s">
        <v>75</v>
      </c>
      <c r="B55" s="230">
        <v>210201498</v>
      </c>
      <c r="C55" s="110" t="s">
        <v>76</v>
      </c>
      <c r="D55" s="50"/>
      <c r="E55" s="48"/>
      <c r="F55" s="176">
        <v>12</v>
      </c>
      <c r="G55" s="218">
        <f>H55-I55</f>
        <v>-9.5999999999999943</v>
      </c>
      <c r="H55" s="218">
        <f>I55*0.8</f>
        <v>38.400000000000006</v>
      </c>
      <c r="I55" s="218">
        <f>F55+F56+F57+F58</f>
        <v>48</v>
      </c>
      <c r="J55" s="193" t="s">
        <v>80</v>
      </c>
      <c r="K55" s="3"/>
      <c r="L55" s="3"/>
    </row>
    <row r="56" spans="1:12" ht="26.25" customHeight="1" x14ac:dyDescent="0.2">
      <c r="A56" s="225"/>
      <c r="B56" s="231"/>
      <c r="C56" s="110" t="s">
        <v>86</v>
      </c>
      <c r="D56" s="12"/>
      <c r="E56" s="48"/>
      <c r="F56" s="172">
        <v>12</v>
      </c>
      <c r="G56" s="219"/>
      <c r="H56" s="219"/>
      <c r="I56" s="219"/>
      <c r="J56" s="193"/>
      <c r="K56" s="3"/>
      <c r="L56" s="3"/>
    </row>
    <row r="57" spans="1:12" ht="27.75" customHeight="1" x14ac:dyDescent="0.2">
      <c r="A57" s="225"/>
      <c r="B57" s="231"/>
      <c r="C57" s="110" t="s">
        <v>87</v>
      </c>
      <c r="D57" s="12"/>
      <c r="E57" s="48"/>
      <c r="F57" s="172">
        <v>12</v>
      </c>
      <c r="G57" s="219"/>
      <c r="H57" s="219"/>
      <c r="I57" s="219"/>
      <c r="J57" s="193"/>
      <c r="K57" s="3"/>
      <c r="L57" s="3"/>
    </row>
    <row r="58" spans="1:12" ht="27" customHeight="1" thickBot="1" x14ac:dyDescent="0.25">
      <c r="A58" s="226"/>
      <c r="B58" s="232"/>
      <c r="C58" s="113" t="s">
        <v>79</v>
      </c>
      <c r="D58" s="52"/>
      <c r="E58" s="51"/>
      <c r="F58" s="177">
        <v>12</v>
      </c>
      <c r="G58" s="220"/>
      <c r="H58" s="220"/>
      <c r="I58" s="220"/>
      <c r="J58" s="193"/>
      <c r="K58" s="3"/>
      <c r="L58" s="3"/>
    </row>
    <row r="59" spans="1:12" s="5" customFormat="1" ht="39" thickBot="1" x14ac:dyDescent="0.25">
      <c r="A59" s="147" t="s">
        <v>81</v>
      </c>
      <c r="B59" s="148">
        <v>999999999</v>
      </c>
      <c r="C59" s="149" t="s">
        <v>1</v>
      </c>
      <c r="D59" s="41"/>
      <c r="E59" s="41"/>
      <c r="F59" s="41"/>
      <c r="G59" s="42">
        <f>H59-I59</f>
        <v>-172.79999999999995</v>
      </c>
      <c r="H59" s="42">
        <f>864*0.8</f>
        <v>691.2</v>
      </c>
      <c r="I59" s="43">
        <v>864</v>
      </c>
      <c r="J59" s="44"/>
    </row>
    <row r="60" spans="1:12" s="5" customFormat="1" x14ac:dyDescent="0.2">
      <c r="A60" s="242" t="s">
        <v>11</v>
      </c>
      <c r="B60" s="243"/>
      <c r="C60" s="244"/>
      <c r="D60" s="23"/>
      <c r="E60" s="23"/>
      <c r="F60" s="23"/>
      <c r="G60" s="24">
        <f>SUM(G5:G59)</f>
        <v>-470.4</v>
      </c>
      <c r="H60" s="24">
        <f>SUM(H5:H59)</f>
        <v>1881.6000000000004</v>
      </c>
      <c r="I60" s="25">
        <f>SUM(I5:I59)</f>
        <v>2352</v>
      </c>
      <c r="J60" s="26"/>
    </row>
    <row r="61" spans="1:12" ht="15.75" customHeight="1" thickBot="1" x14ac:dyDescent="0.25">
      <c r="A61" s="239" t="s">
        <v>12</v>
      </c>
      <c r="B61" s="240"/>
      <c r="C61" s="241"/>
      <c r="D61" s="187">
        <f t="shared" ref="D61:F61" si="0">SUM(D5:D59 )</f>
        <v>528</v>
      </c>
      <c r="E61" s="187">
        <v>480</v>
      </c>
      <c r="F61" s="187">
        <f t="shared" si="0"/>
        <v>480</v>
      </c>
      <c r="G61" s="245">
        <f>D61+E61+F61</f>
        <v>1488</v>
      </c>
      <c r="H61" s="246"/>
      <c r="I61" s="29"/>
      <c r="J61" s="30"/>
    </row>
    <row r="62" spans="1:12" ht="15.75" customHeight="1" x14ac:dyDescent="0.2">
      <c r="A62" s="188"/>
      <c r="B62" s="188"/>
      <c r="C62" s="188"/>
      <c r="D62" s="186"/>
      <c r="E62" s="186"/>
      <c r="F62" s="186"/>
      <c r="G62" s="189"/>
      <c r="H62" s="190"/>
      <c r="I62" s="30"/>
      <c r="J62" s="30"/>
    </row>
    <row r="63" spans="1:12" ht="13.5" thickBot="1" x14ac:dyDescent="0.25">
      <c r="A63" s="365" t="s">
        <v>137</v>
      </c>
      <c r="B63" s="365"/>
      <c r="C63" s="365"/>
      <c r="D63" s="365"/>
      <c r="E63" s="365"/>
      <c r="F63" s="365"/>
      <c r="G63" s="365"/>
      <c r="H63" s="15"/>
      <c r="I63" s="15"/>
      <c r="J63" s="15"/>
    </row>
    <row r="64" spans="1:12" ht="23.25" customHeight="1" thickBot="1" x14ac:dyDescent="0.25">
      <c r="A64" s="181" t="s">
        <v>105</v>
      </c>
      <c r="B64" s="182" t="s">
        <v>106</v>
      </c>
      <c r="C64" s="182" t="s">
        <v>107</v>
      </c>
      <c r="D64" s="369" t="s">
        <v>108</v>
      </c>
      <c r="E64" s="370"/>
      <c r="F64" s="371"/>
      <c r="G64" s="182" t="s">
        <v>109</v>
      </c>
    </row>
    <row r="65" spans="1:7" ht="44.25" customHeight="1" thickBot="1" x14ac:dyDescent="0.25">
      <c r="A65" s="366" t="s">
        <v>110</v>
      </c>
      <c r="B65" s="184" t="s">
        <v>111</v>
      </c>
      <c r="C65" s="184" t="s">
        <v>112</v>
      </c>
      <c r="D65" s="313" t="s">
        <v>113</v>
      </c>
      <c r="E65" s="314"/>
      <c r="F65" s="315"/>
      <c r="G65" s="362" t="s">
        <v>114</v>
      </c>
    </row>
    <row r="66" spans="1:7" ht="42.75" customHeight="1" thickBot="1" x14ac:dyDescent="0.25">
      <c r="A66" s="367"/>
      <c r="B66" s="184" t="s">
        <v>111</v>
      </c>
      <c r="C66" s="184" t="s">
        <v>115</v>
      </c>
      <c r="D66" s="313" t="s">
        <v>113</v>
      </c>
      <c r="E66" s="314"/>
      <c r="F66" s="315"/>
      <c r="G66" s="363"/>
    </row>
    <row r="67" spans="1:7" ht="40.5" customHeight="1" thickBot="1" x14ac:dyDescent="0.25">
      <c r="A67" s="367"/>
      <c r="B67" s="184" t="s">
        <v>111</v>
      </c>
      <c r="C67" s="184" t="s">
        <v>116</v>
      </c>
      <c r="D67" s="313" t="s">
        <v>113</v>
      </c>
      <c r="E67" s="314"/>
      <c r="F67" s="315"/>
      <c r="G67" s="363"/>
    </row>
    <row r="68" spans="1:7" ht="42" customHeight="1" thickBot="1" x14ac:dyDescent="0.25">
      <c r="A68" s="367"/>
      <c r="B68" s="184" t="s">
        <v>117</v>
      </c>
      <c r="C68" s="184" t="s">
        <v>118</v>
      </c>
      <c r="D68" s="313" t="s">
        <v>113</v>
      </c>
      <c r="E68" s="314"/>
      <c r="F68" s="315"/>
      <c r="G68" s="363"/>
    </row>
    <row r="69" spans="1:7" ht="43.5" customHeight="1" thickBot="1" x14ac:dyDescent="0.25">
      <c r="A69" s="367"/>
      <c r="B69" s="184" t="s">
        <v>119</v>
      </c>
      <c r="C69" s="184" t="s">
        <v>120</v>
      </c>
      <c r="D69" s="313" t="s">
        <v>113</v>
      </c>
      <c r="E69" s="314"/>
      <c r="F69" s="315"/>
      <c r="G69" s="363"/>
    </row>
    <row r="70" spans="1:7" ht="43.5" customHeight="1" thickBot="1" x14ac:dyDescent="0.25">
      <c r="A70" s="367"/>
      <c r="B70" s="184" t="s">
        <v>121</v>
      </c>
      <c r="C70" s="184" t="s">
        <v>122</v>
      </c>
      <c r="D70" s="313" t="s">
        <v>113</v>
      </c>
      <c r="E70" s="314"/>
      <c r="F70" s="315"/>
      <c r="G70" s="363"/>
    </row>
    <row r="71" spans="1:7" ht="41.25" customHeight="1" thickBot="1" x14ac:dyDescent="0.25">
      <c r="A71" s="367"/>
      <c r="B71" s="184" t="s">
        <v>121</v>
      </c>
      <c r="C71" s="184" t="s">
        <v>123</v>
      </c>
      <c r="D71" s="310" t="s">
        <v>113</v>
      </c>
      <c r="E71" s="311"/>
      <c r="F71" s="312"/>
      <c r="G71" s="363"/>
    </row>
    <row r="72" spans="1:7" ht="42.75" customHeight="1" thickBot="1" x14ac:dyDescent="0.25">
      <c r="A72" s="367"/>
      <c r="B72" s="184" t="s">
        <v>121</v>
      </c>
      <c r="C72" s="184" t="s">
        <v>124</v>
      </c>
      <c r="D72" s="313" t="s">
        <v>113</v>
      </c>
      <c r="E72" s="314"/>
      <c r="F72" s="315"/>
      <c r="G72" s="363"/>
    </row>
    <row r="73" spans="1:7" ht="42" customHeight="1" thickBot="1" x14ac:dyDescent="0.25">
      <c r="A73" s="367"/>
      <c r="B73" s="184" t="s">
        <v>121</v>
      </c>
      <c r="C73" s="184" t="s">
        <v>125</v>
      </c>
      <c r="D73" s="313" t="s">
        <v>113</v>
      </c>
      <c r="E73" s="314"/>
      <c r="F73" s="315"/>
      <c r="G73" s="363"/>
    </row>
    <row r="74" spans="1:7" ht="40.5" customHeight="1" thickBot="1" x14ac:dyDescent="0.25">
      <c r="A74" s="367"/>
      <c r="B74" s="184" t="s">
        <v>126</v>
      </c>
      <c r="C74" s="184" t="s">
        <v>127</v>
      </c>
      <c r="D74" s="310" t="s">
        <v>113</v>
      </c>
      <c r="E74" s="311"/>
      <c r="F74" s="312"/>
      <c r="G74" s="363"/>
    </row>
    <row r="75" spans="1:7" ht="43.5" customHeight="1" thickBot="1" x14ac:dyDescent="0.25">
      <c r="A75" s="367"/>
      <c r="B75" s="184" t="s">
        <v>126</v>
      </c>
      <c r="C75" s="184" t="s">
        <v>128</v>
      </c>
      <c r="D75" s="313" t="s">
        <v>113</v>
      </c>
      <c r="E75" s="314"/>
      <c r="F75" s="315"/>
      <c r="G75" s="363"/>
    </row>
    <row r="76" spans="1:7" ht="45" customHeight="1" thickBot="1" x14ac:dyDescent="0.25">
      <c r="A76" s="367"/>
      <c r="B76" s="184" t="s">
        <v>121</v>
      </c>
      <c r="C76" s="184" t="s">
        <v>120</v>
      </c>
      <c r="D76" s="310" t="s">
        <v>113</v>
      </c>
      <c r="E76" s="311"/>
      <c r="F76" s="312"/>
      <c r="G76" s="363"/>
    </row>
    <row r="77" spans="1:7" ht="45.75" customHeight="1" thickBot="1" x14ac:dyDescent="0.25">
      <c r="A77" s="367"/>
      <c r="B77" s="184" t="s">
        <v>121</v>
      </c>
      <c r="C77" s="184" t="s">
        <v>129</v>
      </c>
      <c r="D77" s="313" t="s">
        <v>113</v>
      </c>
      <c r="E77" s="314"/>
      <c r="F77" s="315"/>
      <c r="G77" s="363"/>
    </row>
    <row r="78" spans="1:7" ht="44.25" customHeight="1" thickBot="1" x14ac:dyDescent="0.25">
      <c r="A78" s="367"/>
      <c r="B78" s="184" t="s">
        <v>126</v>
      </c>
      <c r="C78" s="184" t="s">
        <v>112</v>
      </c>
      <c r="D78" s="313" t="s">
        <v>113</v>
      </c>
      <c r="E78" s="314"/>
      <c r="F78" s="315"/>
      <c r="G78" s="363"/>
    </row>
    <row r="79" spans="1:7" ht="43.5" customHeight="1" thickBot="1" x14ac:dyDescent="0.25">
      <c r="A79" s="367"/>
      <c r="B79" s="184" t="s">
        <v>130</v>
      </c>
      <c r="C79" s="184" t="s">
        <v>131</v>
      </c>
      <c r="D79" s="313" t="s">
        <v>113</v>
      </c>
      <c r="E79" s="314"/>
      <c r="F79" s="315"/>
      <c r="G79" s="363"/>
    </row>
    <row r="80" spans="1:7" ht="43.5" customHeight="1" thickBot="1" x14ac:dyDescent="0.25">
      <c r="A80" s="368"/>
      <c r="B80" s="184" t="s">
        <v>132</v>
      </c>
      <c r="C80" s="184" t="s">
        <v>133</v>
      </c>
      <c r="D80" s="313" t="s">
        <v>113</v>
      </c>
      <c r="E80" s="314"/>
      <c r="F80" s="315"/>
      <c r="G80" s="364"/>
    </row>
    <row r="81" spans="1:9" ht="15.75" thickBot="1" x14ac:dyDescent="0.25">
      <c r="A81" s="360"/>
      <c r="B81" s="361"/>
      <c r="C81" s="361"/>
      <c r="D81" s="361"/>
      <c r="E81" s="361"/>
      <c r="F81" s="361"/>
      <c r="G81" s="361"/>
      <c r="H81" s="361"/>
      <c r="I81" s="361"/>
    </row>
    <row r="82" spans="1:9" ht="15.75" thickBot="1" x14ac:dyDescent="0.25">
      <c r="A82" s="192" t="s">
        <v>134</v>
      </c>
      <c r="B82" s="191"/>
      <c r="C82" s="191"/>
      <c r="D82" s="313"/>
      <c r="E82" s="314"/>
      <c r="F82" s="315"/>
    </row>
    <row r="83" spans="1:9" ht="15.75" thickBot="1" x14ac:dyDescent="0.25">
      <c r="A83" s="183" t="s">
        <v>135</v>
      </c>
      <c r="B83" s="184"/>
      <c r="C83" s="184"/>
      <c r="D83" s="313"/>
      <c r="E83" s="314"/>
      <c r="F83" s="315"/>
    </row>
    <row r="84" spans="1:9" ht="13.5" thickBot="1" x14ac:dyDescent="0.25">
      <c r="A84" s="366" t="s">
        <v>136</v>
      </c>
      <c r="B84" s="184"/>
      <c r="C84" s="185"/>
      <c r="D84" s="313"/>
      <c r="E84" s="314"/>
      <c r="F84" s="315"/>
    </row>
    <row r="85" spans="1:9" ht="13.5" thickBot="1" x14ac:dyDescent="0.25">
      <c r="A85" s="368"/>
      <c r="B85" s="184"/>
      <c r="C85" s="184"/>
      <c r="D85" s="313"/>
      <c r="E85" s="314"/>
      <c r="F85" s="315"/>
    </row>
  </sheetData>
  <mergeCells count="118">
    <mergeCell ref="D84:F84"/>
    <mergeCell ref="D85:F85"/>
    <mergeCell ref="A81:I81"/>
    <mergeCell ref="G65:G80"/>
    <mergeCell ref="A63:G63"/>
    <mergeCell ref="D82:F82"/>
    <mergeCell ref="D83:F83"/>
    <mergeCell ref="D76:F76"/>
    <mergeCell ref="D77:F77"/>
    <mergeCell ref="D78:F78"/>
    <mergeCell ref="D79:F79"/>
    <mergeCell ref="D80:F80"/>
    <mergeCell ref="A65:A80"/>
    <mergeCell ref="A84:A85"/>
    <mergeCell ref="D64:F64"/>
    <mergeCell ref="D65:F65"/>
    <mergeCell ref="D66:F66"/>
    <mergeCell ref="D67:F67"/>
    <mergeCell ref="D68:F68"/>
    <mergeCell ref="D69:F69"/>
    <mergeCell ref="D70:F70"/>
    <mergeCell ref="D71:F71"/>
    <mergeCell ref="D72:F72"/>
    <mergeCell ref="D73:F73"/>
    <mergeCell ref="D74:F74"/>
    <mergeCell ref="D75:F75"/>
    <mergeCell ref="A9:A11"/>
    <mergeCell ref="G9:G11"/>
    <mergeCell ref="H9:H11"/>
    <mergeCell ref="A3:J3"/>
    <mergeCell ref="A5:A8"/>
    <mergeCell ref="G5:G8"/>
    <mergeCell ref="H5:H8"/>
    <mergeCell ref="I5:I8"/>
    <mergeCell ref="I9:I11"/>
    <mergeCell ref="A15:A17"/>
    <mergeCell ref="G15:G17"/>
    <mergeCell ref="H15:H17"/>
    <mergeCell ref="I15:I17"/>
    <mergeCell ref="B15:B17"/>
    <mergeCell ref="A12:A14"/>
    <mergeCell ref="G12:G14"/>
    <mergeCell ref="H12:H14"/>
    <mergeCell ref="I12:I14"/>
    <mergeCell ref="J12:J14"/>
    <mergeCell ref="J15:J17"/>
    <mergeCell ref="J18:J21"/>
    <mergeCell ref="J22:J24"/>
    <mergeCell ref="J25:J30"/>
    <mergeCell ref="K15:L15"/>
    <mergeCell ref="K16:K17"/>
    <mergeCell ref="I25:I30"/>
    <mergeCell ref="B25:B30"/>
    <mergeCell ref="K20:L20"/>
    <mergeCell ref="A22:A24"/>
    <mergeCell ref="G22:G24"/>
    <mergeCell ref="H22:H24"/>
    <mergeCell ref="I22:I24"/>
    <mergeCell ref="A18:A21"/>
    <mergeCell ref="G18:G21"/>
    <mergeCell ref="H18:H21"/>
    <mergeCell ref="I18:I21"/>
    <mergeCell ref="B18:B21"/>
    <mergeCell ref="B22:B24"/>
    <mergeCell ref="A61:C61"/>
    <mergeCell ref="A60:C60"/>
    <mergeCell ref="G61:H61"/>
    <mergeCell ref="A25:A30"/>
    <mergeCell ref="G25:G30"/>
    <mergeCell ref="H25:H30"/>
    <mergeCell ref="A43:A46"/>
    <mergeCell ref="B43:B46"/>
    <mergeCell ref="A39:A42"/>
    <mergeCell ref="B39:B42"/>
    <mergeCell ref="A31:A34"/>
    <mergeCell ref="A35:A38"/>
    <mergeCell ref="B31:B34"/>
    <mergeCell ref="B35:B38"/>
    <mergeCell ref="G55:G58"/>
    <mergeCell ref="H55:H58"/>
    <mergeCell ref="C1:J2"/>
    <mergeCell ref="B5:B8"/>
    <mergeCell ref="B9:B11"/>
    <mergeCell ref="B12:B14"/>
    <mergeCell ref="J5:J8"/>
    <mergeCell ref="J9:J11"/>
    <mergeCell ref="I55:I58"/>
    <mergeCell ref="A47:A50"/>
    <mergeCell ref="A55:A58"/>
    <mergeCell ref="B47:B50"/>
    <mergeCell ref="B55:B58"/>
    <mergeCell ref="A51:A54"/>
    <mergeCell ref="B51:B54"/>
    <mergeCell ref="G51:G54"/>
    <mergeCell ref="H51:H54"/>
    <mergeCell ref="I51:I54"/>
    <mergeCell ref="G47:G50"/>
    <mergeCell ref="H47:H50"/>
    <mergeCell ref="I47:I50"/>
    <mergeCell ref="G43:G46"/>
    <mergeCell ref="H43:H46"/>
    <mergeCell ref="I43:I46"/>
    <mergeCell ref="G39:G42"/>
    <mergeCell ref="H39:H42"/>
    <mergeCell ref="J55:J58"/>
    <mergeCell ref="J31:J34"/>
    <mergeCell ref="J35:J38"/>
    <mergeCell ref="J47:J50"/>
    <mergeCell ref="J51:J54"/>
    <mergeCell ref="I39:I42"/>
    <mergeCell ref="G31:G34"/>
    <mergeCell ref="H31:H34"/>
    <mergeCell ref="I31:I34"/>
    <mergeCell ref="G35:G38"/>
    <mergeCell ref="H35:H38"/>
    <mergeCell ref="I35:I38"/>
    <mergeCell ref="J39:J42"/>
    <mergeCell ref="J43:J46"/>
  </mergeCells>
  <pageMargins left="0.7" right="0.7" top="0.75" bottom="0.75" header="0.3" footer="0.3"/>
  <pageSetup paperSize="9" orientation="portrait" horizontalDpi="360" verticalDpi="36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9BF57C-9C13-441C-AC9F-94255CE02CEE}">
  <dimension ref="A1:J33"/>
  <sheetViews>
    <sheetView topLeftCell="A6" zoomScale="110" zoomScaleNormal="110" workbookViewId="0">
      <selection activeCell="C7" sqref="C7"/>
    </sheetView>
  </sheetViews>
  <sheetFormatPr baseColWidth="10" defaultColWidth="39.28515625" defaultRowHeight="12.75" x14ac:dyDescent="0.2"/>
  <cols>
    <col min="1" max="1" width="31.7109375" style="1" customWidth="1"/>
    <col min="2" max="2" width="10.5703125" style="1" customWidth="1"/>
    <col min="3" max="3" width="81.85546875" style="1" customWidth="1"/>
    <col min="4" max="4" width="7" style="1" customWidth="1"/>
    <col min="5" max="5" width="12.42578125" style="1" customWidth="1"/>
    <col min="6" max="6" width="8.85546875" style="1" customWidth="1"/>
    <col min="7" max="7" width="10.28515625" style="1" customWidth="1"/>
    <col min="8" max="8" width="25" style="1" customWidth="1"/>
    <col min="9" max="9" width="25.28515625" style="1" customWidth="1"/>
    <col min="10" max="10" width="9.85546875" style="1" customWidth="1"/>
    <col min="11" max="248" width="9.140625" style="1" customWidth="1"/>
    <col min="249" max="249" width="21.7109375" style="1" customWidth="1"/>
    <col min="250" max="16384" width="39.28515625" style="1"/>
  </cols>
  <sheetData>
    <row r="1" spans="1:10" ht="22.5" customHeight="1" x14ac:dyDescent="0.2">
      <c r="A1" s="6"/>
      <c r="C1" s="200" t="s">
        <v>14</v>
      </c>
      <c r="D1" s="201"/>
      <c r="E1" s="201"/>
      <c r="F1" s="201"/>
      <c r="G1" s="201"/>
      <c r="H1" s="202"/>
    </row>
    <row r="2" spans="1:10" ht="23.25" customHeight="1" thickBot="1" x14ac:dyDescent="0.25">
      <c r="A2" s="7"/>
      <c r="C2" s="203"/>
      <c r="D2" s="204"/>
      <c r="E2" s="204"/>
      <c r="F2" s="204"/>
      <c r="G2" s="204"/>
      <c r="H2" s="205"/>
    </row>
    <row r="3" spans="1:10" ht="34.5" customHeight="1" thickBot="1" x14ac:dyDescent="0.25">
      <c r="A3" s="325" t="s">
        <v>13</v>
      </c>
      <c r="B3" s="326"/>
      <c r="C3" s="326"/>
      <c r="D3" s="326"/>
      <c r="E3" s="326"/>
      <c r="F3" s="326"/>
      <c r="G3" s="326"/>
      <c r="H3" s="326"/>
    </row>
    <row r="4" spans="1:10" ht="56.25" customHeight="1" thickBot="1" x14ac:dyDescent="0.25">
      <c r="A4" s="32" t="s">
        <v>2</v>
      </c>
      <c r="B4" s="33" t="s">
        <v>4</v>
      </c>
      <c r="C4" s="34" t="s">
        <v>3</v>
      </c>
      <c r="D4" s="35" t="s">
        <v>5</v>
      </c>
      <c r="E4" s="36" t="s">
        <v>8</v>
      </c>
      <c r="F4" s="36" t="s">
        <v>9</v>
      </c>
      <c r="G4" s="36" t="s">
        <v>10</v>
      </c>
      <c r="H4" s="37" t="s">
        <v>20</v>
      </c>
      <c r="I4" s="2"/>
      <c r="J4" s="2"/>
    </row>
    <row r="5" spans="1:10" ht="18.75" customHeight="1" x14ac:dyDescent="0.2">
      <c r="A5" s="454" t="s">
        <v>15</v>
      </c>
      <c r="B5" s="458">
        <v>280201221</v>
      </c>
      <c r="C5" s="80" t="s">
        <v>91</v>
      </c>
      <c r="D5" s="81">
        <v>96</v>
      </c>
      <c r="E5" s="461">
        <f>F5-G5</f>
        <v>-67.199999999999989</v>
      </c>
      <c r="F5" s="465">
        <f>G5*0.8</f>
        <v>268.8</v>
      </c>
      <c r="G5" s="469">
        <f>SUM(D5:D8)</f>
        <v>336</v>
      </c>
      <c r="H5" s="473" t="s">
        <v>21</v>
      </c>
      <c r="I5" s="3"/>
      <c r="J5" s="3"/>
    </row>
    <row r="6" spans="1:10" ht="27" customHeight="1" x14ac:dyDescent="0.2">
      <c r="A6" s="455"/>
      <c r="B6" s="459"/>
      <c r="C6" s="82" t="s">
        <v>101</v>
      </c>
      <c r="D6" s="83">
        <v>144</v>
      </c>
      <c r="E6" s="462"/>
      <c r="F6" s="466"/>
      <c r="G6" s="470"/>
      <c r="H6" s="474"/>
      <c r="I6" s="4"/>
      <c r="J6" s="3"/>
    </row>
    <row r="7" spans="1:10" ht="20.25" customHeight="1" x14ac:dyDescent="0.2">
      <c r="A7" s="456"/>
      <c r="B7" s="459"/>
      <c r="C7" s="84" t="s">
        <v>94</v>
      </c>
      <c r="D7" s="85">
        <v>48</v>
      </c>
      <c r="E7" s="463"/>
      <c r="F7" s="467"/>
      <c r="G7" s="471"/>
      <c r="H7" s="474"/>
      <c r="I7" s="4"/>
      <c r="J7" s="3"/>
    </row>
    <row r="8" spans="1:10" ht="21" customHeight="1" thickBot="1" x14ac:dyDescent="0.25">
      <c r="A8" s="457"/>
      <c r="B8" s="460"/>
      <c r="C8" s="84" t="s">
        <v>18</v>
      </c>
      <c r="D8" s="86">
        <v>48</v>
      </c>
      <c r="E8" s="464"/>
      <c r="F8" s="468"/>
      <c r="G8" s="472"/>
      <c r="H8" s="475"/>
      <c r="I8" s="3"/>
      <c r="J8" s="3"/>
    </row>
    <row r="9" spans="1:10" ht="22.5" customHeight="1" x14ac:dyDescent="0.2">
      <c r="A9" s="436" t="s">
        <v>22</v>
      </c>
      <c r="B9" s="439">
        <v>240201530</v>
      </c>
      <c r="C9" s="87" t="s">
        <v>26</v>
      </c>
      <c r="D9" s="88">
        <v>12</v>
      </c>
      <c r="E9" s="442">
        <f>F9-G9</f>
        <v>-9.5999999999999943</v>
      </c>
      <c r="F9" s="445">
        <f>G9*0.8</f>
        <v>38.400000000000006</v>
      </c>
      <c r="G9" s="448">
        <v>48</v>
      </c>
      <c r="H9" s="451" t="s">
        <v>29</v>
      </c>
      <c r="I9" s="409"/>
      <c r="J9" s="409"/>
    </row>
    <row r="10" spans="1:10" ht="28.5" customHeight="1" x14ac:dyDescent="0.2">
      <c r="A10" s="437"/>
      <c r="B10" s="440"/>
      <c r="C10" s="89" t="s">
        <v>27</v>
      </c>
      <c r="D10" s="90">
        <v>24</v>
      </c>
      <c r="E10" s="443"/>
      <c r="F10" s="446"/>
      <c r="G10" s="449"/>
      <c r="H10" s="452"/>
      <c r="I10" s="410"/>
      <c r="J10" s="3"/>
    </row>
    <row r="11" spans="1:10" ht="20.25" customHeight="1" thickBot="1" x14ac:dyDescent="0.25">
      <c r="A11" s="438"/>
      <c r="B11" s="441"/>
      <c r="C11" s="91" t="s">
        <v>28</v>
      </c>
      <c r="D11" s="92">
        <v>12</v>
      </c>
      <c r="E11" s="444"/>
      <c r="F11" s="447"/>
      <c r="G11" s="450"/>
      <c r="H11" s="453"/>
      <c r="I11" s="411"/>
      <c r="J11" s="3"/>
    </row>
    <row r="12" spans="1:10" ht="27" customHeight="1" x14ac:dyDescent="0.2">
      <c r="A12" s="412" t="s">
        <v>23</v>
      </c>
      <c r="B12" s="416">
        <v>240201528</v>
      </c>
      <c r="C12" s="93" t="s">
        <v>30</v>
      </c>
      <c r="D12" s="94">
        <v>12</v>
      </c>
      <c r="E12" s="419">
        <f>F12-G12</f>
        <v>-9.5999999999999943</v>
      </c>
      <c r="F12" s="423">
        <f>G12*0.8</f>
        <v>38.400000000000006</v>
      </c>
      <c r="G12" s="427">
        <v>48</v>
      </c>
      <c r="H12" s="431" t="s">
        <v>43</v>
      </c>
      <c r="I12" s="3"/>
      <c r="J12" s="3"/>
    </row>
    <row r="13" spans="1:10" ht="19.5" customHeight="1" thickBot="1" x14ac:dyDescent="0.25">
      <c r="A13" s="413"/>
      <c r="B13" s="417"/>
      <c r="C13" s="95" t="s">
        <v>31</v>
      </c>
      <c r="D13" s="96">
        <v>12</v>
      </c>
      <c r="E13" s="420"/>
      <c r="F13" s="424"/>
      <c r="G13" s="428"/>
      <c r="H13" s="432"/>
      <c r="I13" s="3"/>
      <c r="J13" s="3"/>
    </row>
    <row r="14" spans="1:10" ht="25.5" customHeight="1" x14ac:dyDescent="0.2">
      <c r="A14" s="414"/>
      <c r="B14" s="417"/>
      <c r="C14" s="97" t="s">
        <v>32</v>
      </c>
      <c r="D14" s="98">
        <v>12</v>
      </c>
      <c r="E14" s="421"/>
      <c r="F14" s="425"/>
      <c r="G14" s="429"/>
      <c r="H14" s="432"/>
      <c r="I14" s="434"/>
      <c r="J14" s="435"/>
    </row>
    <row r="15" spans="1:10" ht="24.75" customHeight="1" thickBot="1" x14ac:dyDescent="0.25">
      <c r="A15" s="415"/>
      <c r="B15" s="418"/>
      <c r="C15" s="99" t="s">
        <v>33</v>
      </c>
      <c r="D15" s="100">
        <v>12</v>
      </c>
      <c r="E15" s="422"/>
      <c r="F15" s="426"/>
      <c r="G15" s="430"/>
      <c r="H15" s="433"/>
      <c r="I15" s="3"/>
      <c r="J15" s="3"/>
    </row>
    <row r="16" spans="1:10" ht="27.75" customHeight="1" x14ac:dyDescent="0.2">
      <c r="A16" s="393" t="s">
        <v>24</v>
      </c>
      <c r="B16" s="396">
        <v>220201501</v>
      </c>
      <c r="C16" s="53" t="s">
        <v>40</v>
      </c>
      <c r="D16" s="8">
        <v>12</v>
      </c>
      <c r="E16" s="398">
        <f>F16-G16</f>
        <v>-9.5999999999999943</v>
      </c>
      <c r="F16" s="401">
        <f>G16*0.8</f>
        <v>38.400000000000006</v>
      </c>
      <c r="G16" s="404">
        <f>D16+D17+D18</f>
        <v>48</v>
      </c>
      <c r="H16" s="407" t="s">
        <v>42</v>
      </c>
      <c r="I16" s="3"/>
      <c r="J16" s="3"/>
    </row>
    <row r="17" spans="1:10" ht="20.25" customHeight="1" x14ac:dyDescent="0.2">
      <c r="A17" s="394"/>
      <c r="B17" s="397"/>
      <c r="C17" s="54" t="s">
        <v>41</v>
      </c>
      <c r="D17" s="9">
        <v>16</v>
      </c>
      <c r="E17" s="399"/>
      <c r="F17" s="402"/>
      <c r="G17" s="405"/>
      <c r="H17" s="408"/>
      <c r="I17" s="3"/>
      <c r="J17" s="3"/>
    </row>
    <row r="18" spans="1:10" ht="21.75" customHeight="1" thickBot="1" x14ac:dyDescent="0.25">
      <c r="A18" s="395"/>
      <c r="B18" s="397"/>
      <c r="C18" s="101" t="s">
        <v>92</v>
      </c>
      <c r="D18" s="46">
        <v>20</v>
      </c>
      <c r="E18" s="400"/>
      <c r="F18" s="403"/>
      <c r="G18" s="406"/>
      <c r="H18" s="408"/>
      <c r="I18" s="3"/>
      <c r="J18" s="3"/>
    </row>
    <row r="19" spans="1:10" ht="26.25" customHeight="1" x14ac:dyDescent="0.2">
      <c r="A19" s="376" t="s">
        <v>25</v>
      </c>
      <c r="B19" s="378">
        <v>240202501</v>
      </c>
      <c r="C19" s="372" t="s">
        <v>35</v>
      </c>
      <c r="D19" s="373">
        <v>32</v>
      </c>
      <c r="E19" s="379">
        <f>F19-G19</f>
        <v>-9.5999999999999943</v>
      </c>
      <c r="F19" s="383">
        <f>G19*0.8</f>
        <v>38.400000000000006</v>
      </c>
      <c r="G19" s="387">
        <f>D19+D20+D21+D22</f>
        <v>48</v>
      </c>
      <c r="H19" s="391" t="s">
        <v>44</v>
      </c>
      <c r="I19" s="3"/>
      <c r="J19" s="3"/>
    </row>
    <row r="20" spans="1:10" ht="15" customHeight="1" x14ac:dyDescent="0.2">
      <c r="A20" s="377"/>
      <c r="B20" s="378"/>
      <c r="C20" s="372"/>
      <c r="D20" s="373"/>
      <c r="E20" s="380"/>
      <c r="F20" s="384"/>
      <c r="G20" s="388"/>
      <c r="H20" s="392"/>
      <c r="I20" s="3"/>
      <c r="J20" s="3"/>
    </row>
    <row r="21" spans="1:10" ht="20.25" customHeight="1" x14ac:dyDescent="0.2">
      <c r="A21" s="377"/>
      <c r="B21" s="378"/>
      <c r="C21" s="372" t="s">
        <v>39</v>
      </c>
      <c r="D21" s="374">
        <v>16</v>
      </c>
      <c r="E21" s="381"/>
      <c r="F21" s="385"/>
      <c r="G21" s="389"/>
      <c r="H21" s="392"/>
      <c r="I21" s="3"/>
      <c r="J21" s="3"/>
    </row>
    <row r="22" spans="1:10" ht="15.75" customHeight="1" x14ac:dyDescent="0.2">
      <c r="A22" s="377"/>
      <c r="B22" s="378"/>
      <c r="C22" s="372"/>
      <c r="D22" s="375"/>
      <c r="E22" s="382"/>
      <c r="F22" s="386"/>
      <c r="G22" s="390"/>
      <c r="H22" s="392"/>
      <c r="I22" s="3"/>
      <c r="J22" s="3"/>
    </row>
    <row r="23" spans="1:10" s="5" customFormat="1" x14ac:dyDescent="0.2">
      <c r="A23" s="242" t="s">
        <v>11</v>
      </c>
      <c r="B23" s="243"/>
      <c r="C23" s="244"/>
      <c r="D23" s="23"/>
      <c r="E23" s="24">
        <f>SUM(E5:E22)</f>
        <v>-105.59999999999997</v>
      </c>
      <c r="F23" s="24">
        <f>SUM(F5:F22)</f>
        <v>422.4</v>
      </c>
      <c r="G23" s="25">
        <f>SUM(G5:G22)</f>
        <v>528</v>
      </c>
      <c r="H23" s="26"/>
    </row>
    <row r="24" spans="1:10" ht="15.75" customHeight="1" thickBot="1" x14ac:dyDescent="0.25">
      <c r="A24" s="239" t="s">
        <v>12</v>
      </c>
      <c r="B24" s="240"/>
      <c r="C24" s="241"/>
      <c r="D24" s="28">
        <f>SUM(D5:D22 )</f>
        <v>528</v>
      </c>
      <c r="E24" s="245">
        <f>D24</f>
        <v>528</v>
      </c>
      <c r="F24" s="246"/>
      <c r="G24" s="29"/>
      <c r="H24" s="30"/>
    </row>
    <row r="25" spans="1:10" x14ac:dyDescent="0.2">
      <c r="A25" s="15"/>
      <c r="B25" s="15"/>
      <c r="C25" s="40"/>
      <c r="D25" s="47"/>
      <c r="E25" s="15"/>
      <c r="F25" s="15"/>
      <c r="G25" s="15"/>
      <c r="H25" s="15"/>
    </row>
    <row r="26" spans="1:10" x14ac:dyDescent="0.2">
      <c r="A26" s="15"/>
      <c r="B26" s="15"/>
      <c r="C26" s="15"/>
      <c r="D26" s="15"/>
      <c r="E26" s="15"/>
      <c r="F26" s="15"/>
      <c r="G26" s="15"/>
      <c r="H26" s="15"/>
    </row>
    <row r="27" spans="1:10" x14ac:dyDescent="0.2">
      <c r="A27" s="15"/>
      <c r="B27" s="15"/>
      <c r="C27" s="15"/>
      <c r="D27" s="15"/>
      <c r="E27" s="15"/>
      <c r="F27" s="15"/>
      <c r="G27" s="15"/>
      <c r="H27" s="15"/>
    </row>
    <row r="28" spans="1:10" x14ac:dyDescent="0.2">
      <c r="A28" s="15"/>
      <c r="B28" s="15"/>
      <c r="C28" s="15"/>
      <c r="D28" s="15"/>
      <c r="E28" s="15"/>
      <c r="F28" s="15"/>
      <c r="G28" s="15"/>
      <c r="H28" s="15"/>
    </row>
    <row r="29" spans="1:10" x14ac:dyDescent="0.2">
      <c r="A29" s="15"/>
      <c r="B29" s="15"/>
      <c r="C29" s="15"/>
      <c r="D29" s="15"/>
      <c r="E29" s="15"/>
      <c r="F29" s="15"/>
      <c r="G29" s="15"/>
      <c r="H29" s="15"/>
    </row>
    <row r="30" spans="1:10" x14ac:dyDescent="0.2">
      <c r="A30" s="15"/>
      <c r="B30" s="15"/>
      <c r="C30" s="15"/>
      <c r="D30" s="15"/>
      <c r="E30" s="15"/>
      <c r="F30" s="15"/>
      <c r="G30" s="15"/>
      <c r="H30" s="15"/>
    </row>
    <row r="31" spans="1:10" x14ac:dyDescent="0.2">
      <c r="A31" s="15"/>
      <c r="B31" s="15"/>
      <c r="C31" s="15"/>
      <c r="D31" s="15"/>
      <c r="E31" s="15"/>
      <c r="F31" s="15"/>
      <c r="G31" s="15"/>
      <c r="H31" s="15"/>
    </row>
    <row r="32" spans="1:10" x14ac:dyDescent="0.2">
      <c r="A32" s="15"/>
      <c r="B32" s="15"/>
      <c r="C32" s="15"/>
      <c r="D32" s="15"/>
      <c r="E32" s="15"/>
      <c r="F32" s="15"/>
      <c r="G32" s="15"/>
      <c r="H32" s="15"/>
    </row>
    <row r="33" spans="1:8" x14ac:dyDescent="0.2">
      <c r="A33" s="15"/>
      <c r="B33" s="15"/>
      <c r="C33" s="15"/>
      <c r="D33" s="15"/>
      <c r="E33" s="15"/>
      <c r="F33" s="15"/>
      <c r="G33" s="15"/>
      <c r="H33" s="15"/>
    </row>
  </sheetData>
  <mergeCells count="42">
    <mergeCell ref="C1:H2"/>
    <mergeCell ref="A3:H3"/>
    <mergeCell ref="A5:A8"/>
    <mergeCell ref="B5:B8"/>
    <mergeCell ref="E5:E8"/>
    <mergeCell ref="F5:F8"/>
    <mergeCell ref="G5:G8"/>
    <mergeCell ref="H5:H8"/>
    <mergeCell ref="I9:J9"/>
    <mergeCell ref="I10:I11"/>
    <mergeCell ref="A12:A15"/>
    <mergeCell ref="B12:B15"/>
    <mergeCell ref="E12:E15"/>
    <mergeCell ref="F12:F15"/>
    <mergeCell ref="G12:G15"/>
    <mergeCell ref="H12:H15"/>
    <mergeCell ref="I14:J14"/>
    <mergeCell ref="A9:A11"/>
    <mergeCell ref="B9:B11"/>
    <mergeCell ref="E9:E11"/>
    <mergeCell ref="F9:F11"/>
    <mergeCell ref="G9:G11"/>
    <mergeCell ref="H9:H11"/>
    <mergeCell ref="G19:G22"/>
    <mergeCell ref="H19:H22"/>
    <mergeCell ref="A16:A18"/>
    <mergeCell ref="B16:B18"/>
    <mergeCell ref="E16:E18"/>
    <mergeCell ref="F16:F18"/>
    <mergeCell ref="G16:G18"/>
    <mergeCell ref="H16:H18"/>
    <mergeCell ref="A23:C23"/>
    <mergeCell ref="A24:C24"/>
    <mergeCell ref="E24:F24"/>
    <mergeCell ref="C19:C20"/>
    <mergeCell ref="C21:C22"/>
    <mergeCell ref="D19:D20"/>
    <mergeCell ref="D21:D22"/>
    <mergeCell ref="A19:A22"/>
    <mergeCell ref="B19:B22"/>
    <mergeCell ref="E19:E22"/>
    <mergeCell ref="F19:F22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F8B50F-46BA-4778-B1CF-A587847EF1E7}">
  <dimension ref="A1:J26"/>
  <sheetViews>
    <sheetView topLeftCell="A13" workbookViewId="0">
      <selection activeCell="D7" sqref="D7"/>
    </sheetView>
  </sheetViews>
  <sheetFormatPr baseColWidth="10" defaultColWidth="39.28515625" defaultRowHeight="12.75" x14ac:dyDescent="0.2"/>
  <cols>
    <col min="1" max="1" width="26.28515625" style="15" customWidth="1"/>
    <col min="2" max="2" width="10.5703125" style="15" customWidth="1"/>
    <col min="3" max="3" width="87.42578125" style="15" customWidth="1"/>
    <col min="4" max="4" width="7.5703125" style="15" customWidth="1"/>
    <col min="5" max="5" width="12.28515625" style="15" customWidth="1"/>
    <col min="6" max="6" width="11.28515625" style="15" customWidth="1"/>
    <col min="7" max="7" width="10.28515625" style="15" customWidth="1"/>
    <col min="8" max="8" width="25" style="15" customWidth="1"/>
    <col min="9" max="9" width="25.28515625" style="15" customWidth="1"/>
    <col min="10" max="10" width="9.85546875" style="15" customWidth="1"/>
    <col min="11" max="248" width="9.140625" style="15" customWidth="1"/>
    <col min="249" max="249" width="21.7109375" style="15" customWidth="1"/>
    <col min="250" max="16384" width="39.28515625" style="15"/>
  </cols>
  <sheetData>
    <row r="1" spans="1:10" ht="22.5" customHeight="1" x14ac:dyDescent="0.2">
      <c r="A1" s="14"/>
      <c r="C1" s="511" t="s">
        <v>14</v>
      </c>
      <c r="D1" s="512"/>
      <c r="E1" s="512"/>
      <c r="F1" s="512"/>
      <c r="G1" s="512"/>
      <c r="H1" s="513"/>
    </row>
    <row r="2" spans="1:10" ht="23.25" customHeight="1" thickBot="1" x14ac:dyDescent="0.25">
      <c r="A2" s="16"/>
      <c r="C2" s="514"/>
      <c r="D2" s="515"/>
      <c r="E2" s="515"/>
      <c r="F2" s="515"/>
      <c r="G2" s="515"/>
      <c r="H2" s="516"/>
    </row>
    <row r="3" spans="1:10" ht="34.5" customHeight="1" thickBot="1" x14ac:dyDescent="0.25">
      <c r="A3" s="517" t="s">
        <v>13</v>
      </c>
      <c r="B3" s="518"/>
      <c r="C3" s="518"/>
      <c r="D3" s="518"/>
      <c r="E3" s="518"/>
      <c r="F3" s="518"/>
      <c r="G3" s="518"/>
      <c r="H3" s="518"/>
    </row>
    <row r="4" spans="1:10" ht="56.25" customHeight="1" thickBot="1" x14ac:dyDescent="0.25">
      <c r="A4" s="32" t="s">
        <v>2</v>
      </c>
      <c r="B4" s="33" t="s">
        <v>4</v>
      </c>
      <c r="C4" s="34" t="s">
        <v>3</v>
      </c>
      <c r="D4" s="35" t="s">
        <v>6</v>
      </c>
      <c r="E4" s="36" t="s">
        <v>8</v>
      </c>
      <c r="F4" s="36" t="s">
        <v>9</v>
      </c>
      <c r="G4" s="36" t="s">
        <v>10</v>
      </c>
      <c r="H4" s="36" t="s">
        <v>20</v>
      </c>
      <c r="I4" s="38"/>
      <c r="J4" s="38"/>
    </row>
    <row r="5" spans="1:10" ht="27.75" customHeight="1" x14ac:dyDescent="0.2">
      <c r="A5" s="519" t="s">
        <v>16</v>
      </c>
      <c r="B5" s="522">
        <v>280201242</v>
      </c>
      <c r="C5" s="58" t="s">
        <v>102</v>
      </c>
      <c r="D5" s="59">
        <v>96</v>
      </c>
      <c r="E5" s="525">
        <f>F5-G5</f>
        <v>-48</v>
      </c>
      <c r="F5" s="528">
        <f>240*0.8</f>
        <v>192</v>
      </c>
      <c r="G5" s="531">
        <f>SUM(D5:D7)</f>
        <v>240</v>
      </c>
      <c r="H5" s="508" t="s">
        <v>21</v>
      </c>
      <c r="I5" s="18"/>
      <c r="J5" s="18"/>
    </row>
    <row r="6" spans="1:10" ht="26.25" customHeight="1" x14ac:dyDescent="0.2">
      <c r="A6" s="520"/>
      <c r="B6" s="523"/>
      <c r="C6" s="60" t="s">
        <v>96</v>
      </c>
      <c r="D6" s="61">
        <v>96</v>
      </c>
      <c r="E6" s="526"/>
      <c r="F6" s="529"/>
      <c r="G6" s="532"/>
      <c r="H6" s="509"/>
      <c r="I6" s="18"/>
      <c r="J6" s="18"/>
    </row>
    <row r="7" spans="1:10" ht="28.5" customHeight="1" thickBot="1" x14ac:dyDescent="0.25">
      <c r="A7" s="521"/>
      <c r="B7" s="524"/>
      <c r="C7" s="64" t="s">
        <v>103</v>
      </c>
      <c r="D7" s="65">
        <v>48</v>
      </c>
      <c r="E7" s="527"/>
      <c r="F7" s="530"/>
      <c r="G7" s="533"/>
      <c r="H7" s="510"/>
      <c r="I7" s="18"/>
      <c r="J7" s="18"/>
    </row>
    <row r="8" spans="1:10" ht="24.75" customHeight="1" x14ac:dyDescent="0.2">
      <c r="A8" s="248" t="s">
        <v>25</v>
      </c>
      <c r="B8" s="281">
        <v>240202501</v>
      </c>
      <c r="C8" s="66" t="s">
        <v>38</v>
      </c>
      <c r="D8" s="67">
        <v>16</v>
      </c>
      <c r="E8" s="496">
        <f>F8-G8</f>
        <v>-19.199999999999989</v>
      </c>
      <c r="F8" s="496">
        <f>G8*0.8</f>
        <v>76.800000000000011</v>
      </c>
      <c r="G8" s="496">
        <f>D8+D9+D10+D11</f>
        <v>96</v>
      </c>
      <c r="H8" s="497" t="s">
        <v>44</v>
      </c>
      <c r="I8" s="18"/>
      <c r="J8" s="18"/>
    </row>
    <row r="9" spans="1:10" ht="28.5" customHeight="1" x14ac:dyDescent="0.2">
      <c r="A9" s="248"/>
      <c r="B9" s="281"/>
      <c r="C9" s="68" t="s">
        <v>37</v>
      </c>
      <c r="D9" s="67">
        <v>32</v>
      </c>
      <c r="E9" s="496"/>
      <c r="F9" s="496"/>
      <c r="G9" s="496"/>
      <c r="H9" s="498"/>
      <c r="I9" s="18"/>
      <c r="J9" s="18"/>
    </row>
    <row r="10" spans="1:10" ht="29.25" customHeight="1" x14ac:dyDescent="0.2">
      <c r="A10" s="248"/>
      <c r="B10" s="281"/>
      <c r="C10" s="68" t="s">
        <v>36</v>
      </c>
      <c r="D10" s="67">
        <v>32</v>
      </c>
      <c r="E10" s="496"/>
      <c r="F10" s="496"/>
      <c r="G10" s="496"/>
      <c r="H10" s="498"/>
      <c r="I10" s="18"/>
      <c r="J10" s="18"/>
    </row>
    <row r="11" spans="1:10" ht="30" customHeight="1" thickBot="1" x14ac:dyDescent="0.25">
      <c r="A11" s="248"/>
      <c r="B11" s="281"/>
      <c r="C11" s="66" t="s">
        <v>34</v>
      </c>
      <c r="D11" s="67">
        <v>16</v>
      </c>
      <c r="E11" s="496"/>
      <c r="F11" s="496"/>
      <c r="G11" s="496"/>
      <c r="H11" s="498"/>
      <c r="I11" s="18"/>
      <c r="J11" s="18"/>
    </row>
    <row r="12" spans="1:10" ht="30" customHeight="1" x14ac:dyDescent="0.2">
      <c r="A12" s="499" t="s">
        <v>54</v>
      </c>
      <c r="B12" s="502">
        <v>220601501</v>
      </c>
      <c r="C12" s="69" t="s">
        <v>55</v>
      </c>
      <c r="D12" s="70">
        <v>12</v>
      </c>
      <c r="E12" s="505">
        <f>F12-G12</f>
        <v>-9.5999999999999943</v>
      </c>
      <c r="F12" s="505">
        <f>G12*0.8</f>
        <v>38.400000000000006</v>
      </c>
      <c r="G12" s="505">
        <f>D12+D13+D14+D15</f>
        <v>48</v>
      </c>
      <c r="H12" s="495" t="s">
        <v>59</v>
      </c>
      <c r="I12" s="18"/>
      <c r="J12" s="18"/>
    </row>
    <row r="13" spans="1:10" ht="27" customHeight="1" x14ac:dyDescent="0.2">
      <c r="A13" s="500"/>
      <c r="B13" s="503"/>
      <c r="C13" s="71" t="s">
        <v>56</v>
      </c>
      <c r="D13" s="72">
        <v>12</v>
      </c>
      <c r="E13" s="506"/>
      <c r="F13" s="506"/>
      <c r="G13" s="506"/>
      <c r="H13" s="495"/>
      <c r="I13" s="18"/>
      <c r="J13" s="18"/>
    </row>
    <row r="14" spans="1:10" ht="24.75" customHeight="1" x14ac:dyDescent="0.2">
      <c r="A14" s="500"/>
      <c r="B14" s="503"/>
      <c r="C14" s="71" t="s">
        <v>57</v>
      </c>
      <c r="D14" s="72">
        <v>12</v>
      </c>
      <c r="E14" s="506"/>
      <c r="F14" s="506"/>
      <c r="G14" s="506"/>
      <c r="H14" s="495"/>
      <c r="I14" s="18"/>
      <c r="J14" s="18"/>
    </row>
    <row r="15" spans="1:10" ht="25.5" customHeight="1" thickBot="1" x14ac:dyDescent="0.25">
      <c r="A15" s="501"/>
      <c r="B15" s="504"/>
      <c r="C15" s="71" t="s">
        <v>58</v>
      </c>
      <c r="D15" s="72">
        <v>12</v>
      </c>
      <c r="E15" s="507"/>
      <c r="F15" s="507"/>
      <c r="G15" s="507"/>
      <c r="H15" s="495"/>
      <c r="I15" s="18"/>
      <c r="J15" s="18"/>
    </row>
    <row r="16" spans="1:10" x14ac:dyDescent="0.2">
      <c r="A16" s="486" t="s">
        <v>51</v>
      </c>
      <c r="B16" s="489">
        <v>220501046</v>
      </c>
      <c r="C16" s="73" t="s">
        <v>52</v>
      </c>
      <c r="D16" s="74">
        <v>12</v>
      </c>
      <c r="E16" s="491">
        <f>F16-G16</f>
        <v>-9.5999999999999943</v>
      </c>
      <c r="F16" s="491">
        <f>G16*0.8</f>
        <v>38.400000000000006</v>
      </c>
      <c r="G16" s="491">
        <f>D16+D17+D18+D19</f>
        <v>48</v>
      </c>
      <c r="H16" s="494" t="s">
        <v>82</v>
      </c>
      <c r="I16" s="18"/>
      <c r="J16" s="18"/>
    </row>
    <row r="17" spans="1:10" x14ac:dyDescent="0.2">
      <c r="A17" s="487"/>
      <c r="B17" s="489"/>
      <c r="C17" s="73" t="s">
        <v>53</v>
      </c>
      <c r="D17" s="74">
        <v>12</v>
      </c>
      <c r="E17" s="492"/>
      <c r="F17" s="492"/>
      <c r="G17" s="492"/>
      <c r="H17" s="494"/>
      <c r="I17" s="18"/>
      <c r="J17" s="18"/>
    </row>
    <row r="18" spans="1:10" ht="27.75" customHeight="1" x14ac:dyDescent="0.2">
      <c r="A18" s="487"/>
      <c r="B18" s="489"/>
      <c r="C18" s="73" t="s">
        <v>83</v>
      </c>
      <c r="D18" s="75">
        <v>12</v>
      </c>
      <c r="E18" s="492"/>
      <c r="F18" s="492"/>
      <c r="G18" s="492"/>
      <c r="H18" s="494"/>
      <c r="I18" s="18"/>
      <c r="J18" s="18"/>
    </row>
    <row r="19" spans="1:10" ht="26.25" thickBot="1" x14ac:dyDescent="0.25">
      <c r="A19" s="488"/>
      <c r="B19" s="490"/>
      <c r="C19" s="73" t="s">
        <v>90</v>
      </c>
      <c r="D19" s="76" t="s">
        <v>50</v>
      </c>
      <c r="E19" s="493"/>
      <c r="F19" s="493"/>
      <c r="G19" s="493"/>
      <c r="H19" s="494"/>
      <c r="I19" s="18"/>
      <c r="J19" s="18"/>
    </row>
    <row r="20" spans="1:10" ht="25.5" x14ac:dyDescent="0.2">
      <c r="A20" s="476" t="s">
        <v>45</v>
      </c>
      <c r="B20" s="479">
        <v>240201526</v>
      </c>
      <c r="C20" s="77" t="s">
        <v>46</v>
      </c>
      <c r="D20" s="78" t="s">
        <v>50</v>
      </c>
      <c r="E20" s="482">
        <f>F20-G20</f>
        <v>-9.5999999999999943</v>
      </c>
      <c r="F20" s="482">
        <f>G20*0.8</f>
        <v>38.400000000000006</v>
      </c>
      <c r="G20" s="482">
        <f>D20+D21+D22+D23</f>
        <v>48</v>
      </c>
      <c r="H20" s="485" t="s">
        <v>60</v>
      </c>
      <c r="I20" s="18"/>
      <c r="J20" s="18"/>
    </row>
    <row r="21" spans="1:10" ht="25.5" x14ac:dyDescent="0.2">
      <c r="A21" s="477"/>
      <c r="B21" s="480"/>
      <c r="C21" s="77" t="s">
        <v>47</v>
      </c>
      <c r="D21" s="78" t="s">
        <v>50</v>
      </c>
      <c r="E21" s="483"/>
      <c r="F21" s="483"/>
      <c r="G21" s="483"/>
      <c r="H21" s="485"/>
      <c r="I21" s="18"/>
      <c r="J21" s="18"/>
    </row>
    <row r="22" spans="1:10" ht="25.5" x14ac:dyDescent="0.2">
      <c r="A22" s="477"/>
      <c r="B22" s="480"/>
      <c r="C22" s="77" t="s">
        <v>48</v>
      </c>
      <c r="D22" s="78" t="s">
        <v>50</v>
      </c>
      <c r="E22" s="483"/>
      <c r="F22" s="483"/>
      <c r="G22" s="483"/>
      <c r="H22" s="485"/>
      <c r="I22" s="18"/>
      <c r="J22" s="18"/>
    </row>
    <row r="23" spans="1:10" ht="26.25" thickBot="1" x14ac:dyDescent="0.25">
      <c r="A23" s="478"/>
      <c r="B23" s="481"/>
      <c r="C23" s="79" t="s">
        <v>49</v>
      </c>
      <c r="D23" s="78" t="s">
        <v>50</v>
      </c>
      <c r="E23" s="484"/>
      <c r="F23" s="484"/>
      <c r="G23" s="484"/>
      <c r="H23" s="485"/>
      <c r="I23" s="18"/>
      <c r="J23" s="18"/>
    </row>
    <row r="24" spans="1:10" s="27" customFormat="1" x14ac:dyDescent="0.2">
      <c r="A24" s="242" t="s">
        <v>11</v>
      </c>
      <c r="B24" s="243"/>
      <c r="C24" s="244"/>
      <c r="D24" s="23"/>
      <c r="E24" s="24">
        <f>SUM(E5:E23)</f>
        <v>-95.999999999999972</v>
      </c>
      <c r="F24" s="24">
        <f>SUM(F5:F23)</f>
        <v>384</v>
      </c>
      <c r="G24" s="25">
        <f>SUM(G5:G23)</f>
        <v>480</v>
      </c>
      <c r="H24" s="26"/>
    </row>
    <row r="25" spans="1:10" ht="15.75" customHeight="1" thickBot="1" x14ac:dyDescent="0.25">
      <c r="A25" s="239" t="s">
        <v>12</v>
      </c>
      <c r="B25" s="240"/>
      <c r="C25" s="241"/>
      <c r="D25" s="28">
        <v>480</v>
      </c>
      <c r="E25" s="245">
        <f>D25</f>
        <v>480</v>
      </c>
      <c r="F25" s="246"/>
      <c r="G25" s="29"/>
      <c r="H25" s="30"/>
    </row>
    <row r="26" spans="1:10" x14ac:dyDescent="0.2">
      <c r="C26" s="40"/>
      <c r="D26" s="31"/>
    </row>
  </sheetData>
  <mergeCells count="35">
    <mergeCell ref="H5:H7"/>
    <mergeCell ref="C1:H2"/>
    <mergeCell ref="A3:H3"/>
    <mergeCell ref="A5:A7"/>
    <mergeCell ref="B5:B7"/>
    <mergeCell ref="E5:E7"/>
    <mergeCell ref="F5:F7"/>
    <mergeCell ref="G5:G7"/>
    <mergeCell ref="H12:H15"/>
    <mergeCell ref="A8:A11"/>
    <mergeCell ref="B8:B11"/>
    <mergeCell ref="E8:E11"/>
    <mergeCell ref="F8:F11"/>
    <mergeCell ref="G8:G11"/>
    <mergeCell ref="H8:H11"/>
    <mergeCell ref="A12:A15"/>
    <mergeCell ref="B12:B15"/>
    <mergeCell ref="E12:E15"/>
    <mergeCell ref="F12:F15"/>
    <mergeCell ref="G12:G15"/>
    <mergeCell ref="G20:G23"/>
    <mergeCell ref="H20:H23"/>
    <mergeCell ref="A16:A19"/>
    <mergeCell ref="B16:B19"/>
    <mergeCell ref="E16:E19"/>
    <mergeCell ref="F16:F19"/>
    <mergeCell ref="G16:G19"/>
    <mergeCell ref="H16:H19"/>
    <mergeCell ref="A24:C24"/>
    <mergeCell ref="A25:C25"/>
    <mergeCell ref="E25:F25"/>
    <mergeCell ref="A20:A23"/>
    <mergeCell ref="B20:B23"/>
    <mergeCell ref="E20:E23"/>
    <mergeCell ref="F20:F23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1B0D1B-BC83-4006-A499-1D1928AC4BCA}">
  <dimension ref="A1:J30"/>
  <sheetViews>
    <sheetView topLeftCell="A14" workbookViewId="0">
      <selection activeCell="C10" sqref="C10"/>
    </sheetView>
  </sheetViews>
  <sheetFormatPr baseColWidth="10" defaultColWidth="39.28515625" defaultRowHeight="12.75" x14ac:dyDescent="0.2"/>
  <cols>
    <col min="1" max="1" width="28.28515625" style="1" customWidth="1"/>
    <col min="2" max="2" width="10.5703125" style="1" customWidth="1"/>
    <col min="3" max="3" width="85.5703125" style="1" customWidth="1"/>
    <col min="4" max="4" width="5.7109375" style="1" customWidth="1"/>
    <col min="5" max="5" width="12.5703125" style="1" customWidth="1"/>
    <col min="6" max="7" width="10.28515625" style="1" customWidth="1"/>
    <col min="8" max="8" width="25" style="1" customWidth="1"/>
    <col min="9" max="9" width="25.28515625" style="1" customWidth="1"/>
    <col min="10" max="10" width="9.85546875" style="1" customWidth="1"/>
    <col min="11" max="248" width="9.140625" style="1" customWidth="1"/>
    <col min="249" max="249" width="21.7109375" style="1" customWidth="1"/>
    <col min="250" max="16384" width="39.28515625" style="1"/>
  </cols>
  <sheetData>
    <row r="1" spans="1:10" ht="22.5" customHeight="1" x14ac:dyDescent="0.2">
      <c r="A1" s="6"/>
      <c r="C1" s="200" t="s">
        <v>14</v>
      </c>
      <c r="D1" s="201"/>
      <c r="E1" s="201"/>
      <c r="F1" s="201"/>
      <c r="G1" s="201"/>
      <c r="H1" s="202"/>
    </row>
    <row r="2" spans="1:10" ht="23.25" customHeight="1" thickBot="1" x14ac:dyDescent="0.25">
      <c r="A2" s="7"/>
      <c r="C2" s="203"/>
      <c r="D2" s="204"/>
      <c r="E2" s="204"/>
      <c r="F2" s="204"/>
      <c r="G2" s="204"/>
      <c r="H2" s="205"/>
    </row>
    <row r="3" spans="1:10" ht="34.5" customHeight="1" thickBot="1" x14ac:dyDescent="0.25">
      <c r="A3" s="325" t="s">
        <v>13</v>
      </c>
      <c r="B3" s="326"/>
      <c r="C3" s="326"/>
      <c r="D3" s="326"/>
      <c r="E3" s="326"/>
      <c r="F3" s="326"/>
      <c r="G3" s="326"/>
      <c r="H3" s="326"/>
    </row>
    <row r="4" spans="1:10" ht="56.25" customHeight="1" thickBot="1" x14ac:dyDescent="0.25">
      <c r="A4" s="32" t="s">
        <v>2</v>
      </c>
      <c r="B4" s="33" t="s">
        <v>4</v>
      </c>
      <c r="C4" s="34" t="s">
        <v>3</v>
      </c>
      <c r="D4" s="57" t="s">
        <v>7</v>
      </c>
      <c r="E4" s="36" t="s">
        <v>8</v>
      </c>
      <c r="F4" s="36" t="s">
        <v>9</v>
      </c>
      <c r="G4" s="36" t="s">
        <v>10</v>
      </c>
      <c r="H4" s="37" t="s">
        <v>20</v>
      </c>
      <c r="I4" s="2"/>
      <c r="J4" s="2"/>
    </row>
    <row r="5" spans="1:10" ht="33" customHeight="1" x14ac:dyDescent="0.2">
      <c r="A5" s="560" t="s">
        <v>17</v>
      </c>
      <c r="B5" s="522">
        <v>280201247</v>
      </c>
      <c r="C5" s="58" t="s">
        <v>104</v>
      </c>
      <c r="D5" s="59">
        <v>72</v>
      </c>
      <c r="E5" s="563">
        <f>F5-G5</f>
        <v>-48</v>
      </c>
      <c r="F5" s="564">
        <f>240*0.8</f>
        <v>192</v>
      </c>
      <c r="G5" s="567">
        <f>SUM(D5:D7)</f>
        <v>240</v>
      </c>
      <c r="H5" s="563" t="s">
        <v>21</v>
      </c>
      <c r="I5" s="3"/>
      <c r="J5" s="3"/>
    </row>
    <row r="6" spans="1:10" ht="32.25" customHeight="1" x14ac:dyDescent="0.2">
      <c r="A6" s="561"/>
      <c r="B6" s="523"/>
      <c r="C6" s="62" t="s">
        <v>19</v>
      </c>
      <c r="D6" s="63">
        <v>72</v>
      </c>
      <c r="E6" s="509"/>
      <c r="F6" s="565"/>
      <c r="G6" s="568"/>
      <c r="H6" s="509"/>
      <c r="I6" s="3"/>
      <c r="J6" s="3"/>
    </row>
    <row r="7" spans="1:10" ht="28.5" customHeight="1" thickBot="1" x14ac:dyDescent="0.25">
      <c r="A7" s="562"/>
      <c r="B7" s="524"/>
      <c r="C7" s="64" t="s">
        <v>100</v>
      </c>
      <c r="D7" s="65">
        <v>96</v>
      </c>
      <c r="E7" s="510"/>
      <c r="F7" s="566"/>
      <c r="G7" s="569"/>
      <c r="H7" s="510"/>
      <c r="I7" s="3"/>
      <c r="J7" s="3"/>
    </row>
    <row r="8" spans="1:10" ht="36" customHeight="1" x14ac:dyDescent="0.2">
      <c r="A8" s="570" t="s">
        <v>25</v>
      </c>
      <c r="B8" s="571">
        <v>240202501</v>
      </c>
      <c r="C8" s="102" t="s">
        <v>36</v>
      </c>
      <c r="D8" s="103">
        <v>16</v>
      </c>
      <c r="E8" s="572">
        <f>F8-G8</f>
        <v>-9.5999999999999943</v>
      </c>
      <c r="F8" s="572">
        <f>G8*0.8</f>
        <v>38.400000000000006</v>
      </c>
      <c r="G8" s="572">
        <f>D8+D9</f>
        <v>48</v>
      </c>
      <c r="H8" s="443" t="s">
        <v>44</v>
      </c>
      <c r="I8" s="3"/>
      <c r="J8" s="3"/>
    </row>
    <row r="9" spans="1:10" ht="36.75" customHeight="1" thickBot="1" x14ac:dyDescent="0.25">
      <c r="A9" s="570"/>
      <c r="B9" s="571"/>
      <c r="C9" s="102" t="s">
        <v>34</v>
      </c>
      <c r="D9" s="104">
        <v>32</v>
      </c>
      <c r="E9" s="573"/>
      <c r="F9" s="573"/>
      <c r="G9" s="573"/>
      <c r="H9" s="446"/>
      <c r="I9" s="3"/>
      <c r="J9" s="3"/>
    </row>
    <row r="10" spans="1:10" ht="21.75" customHeight="1" x14ac:dyDescent="0.2">
      <c r="A10" s="476" t="s">
        <v>61</v>
      </c>
      <c r="B10" s="479">
        <v>230101507</v>
      </c>
      <c r="C10" s="77" t="s">
        <v>62</v>
      </c>
      <c r="D10" s="150">
        <v>12</v>
      </c>
      <c r="E10" s="482">
        <f>F10-G10</f>
        <v>-9.5999999999999943</v>
      </c>
      <c r="F10" s="482">
        <f>G10*0.8</f>
        <v>38.400000000000006</v>
      </c>
      <c r="G10" s="482">
        <f>D10+D11+D12+D13</f>
        <v>48</v>
      </c>
      <c r="H10" s="549" t="s">
        <v>65</v>
      </c>
      <c r="I10" s="3"/>
      <c r="J10" s="3"/>
    </row>
    <row r="11" spans="1:10" ht="18.75" customHeight="1" x14ac:dyDescent="0.2">
      <c r="A11" s="477"/>
      <c r="B11" s="480"/>
      <c r="C11" s="77" t="s">
        <v>63</v>
      </c>
      <c r="D11" s="151">
        <v>12</v>
      </c>
      <c r="E11" s="483"/>
      <c r="F11" s="483"/>
      <c r="G11" s="483"/>
      <c r="H11" s="550"/>
      <c r="I11" s="3"/>
      <c r="J11" s="3"/>
    </row>
    <row r="12" spans="1:10" ht="28.5" customHeight="1" x14ac:dyDescent="0.2">
      <c r="A12" s="477"/>
      <c r="B12" s="480"/>
      <c r="C12" s="77" t="s">
        <v>89</v>
      </c>
      <c r="D12" s="151">
        <v>12</v>
      </c>
      <c r="E12" s="483"/>
      <c r="F12" s="483"/>
      <c r="G12" s="483"/>
      <c r="H12" s="550"/>
      <c r="I12" s="3"/>
      <c r="J12" s="3"/>
    </row>
    <row r="13" spans="1:10" ht="22.5" customHeight="1" thickBot="1" x14ac:dyDescent="0.25">
      <c r="A13" s="478"/>
      <c r="B13" s="481"/>
      <c r="C13" s="79" t="s">
        <v>64</v>
      </c>
      <c r="D13" s="152">
        <v>12</v>
      </c>
      <c r="E13" s="484"/>
      <c r="F13" s="484"/>
      <c r="G13" s="484"/>
      <c r="H13" s="550"/>
      <c r="I13" s="3"/>
      <c r="J13" s="3"/>
    </row>
    <row r="14" spans="1:10" ht="20.25" customHeight="1" x14ac:dyDescent="0.2">
      <c r="A14" s="551" t="s">
        <v>66</v>
      </c>
      <c r="B14" s="554">
        <v>240201523</v>
      </c>
      <c r="C14" s="45" t="s">
        <v>88</v>
      </c>
      <c r="D14" s="9">
        <v>12</v>
      </c>
      <c r="E14" s="557">
        <f>F14-G14</f>
        <v>-9.5999999999999943</v>
      </c>
      <c r="F14" s="557">
        <f>G14*0.8</f>
        <v>38.400000000000006</v>
      </c>
      <c r="G14" s="557">
        <f>D14+D15+D16+D17</f>
        <v>48</v>
      </c>
      <c r="H14" s="548" t="s">
        <v>68</v>
      </c>
      <c r="I14" s="3"/>
      <c r="J14" s="3"/>
    </row>
    <row r="15" spans="1:10" ht="21.75" customHeight="1" x14ac:dyDescent="0.2">
      <c r="A15" s="552"/>
      <c r="B15" s="555"/>
      <c r="C15" s="22" t="s">
        <v>67</v>
      </c>
      <c r="D15" s="10">
        <v>12</v>
      </c>
      <c r="E15" s="558"/>
      <c r="F15" s="558"/>
      <c r="G15" s="558"/>
      <c r="H15" s="548"/>
      <c r="I15" s="3"/>
      <c r="J15" s="3"/>
    </row>
    <row r="16" spans="1:10" ht="30.75" customHeight="1" x14ac:dyDescent="0.2">
      <c r="A16" s="552"/>
      <c r="B16" s="555"/>
      <c r="C16" s="22" t="s">
        <v>85</v>
      </c>
      <c r="D16" s="10">
        <v>12</v>
      </c>
      <c r="E16" s="558"/>
      <c r="F16" s="558"/>
      <c r="G16" s="558"/>
      <c r="H16" s="548"/>
      <c r="I16" s="3"/>
      <c r="J16" s="3"/>
    </row>
    <row r="17" spans="1:10" ht="29.25" customHeight="1" thickBot="1" x14ac:dyDescent="0.25">
      <c r="A17" s="553"/>
      <c r="B17" s="556"/>
      <c r="C17" s="22" t="s">
        <v>84</v>
      </c>
      <c r="D17" s="105">
        <v>12</v>
      </c>
      <c r="E17" s="559"/>
      <c r="F17" s="559"/>
      <c r="G17" s="559"/>
      <c r="H17" s="548"/>
      <c r="I17" s="3"/>
      <c r="J17" s="3"/>
    </row>
    <row r="18" spans="1:10" ht="22.5" customHeight="1" x14ac:dyDescent="0.2">
      <c r="A18" s="538" t="s">
        <v>69</v>
      </c>
      <c r="B18" s="541">
        <v>240201530</v>
      </c>
      <c r="C18" s="106" t="s">
        <v>70</v>
      </c>
      <c r="D18" s="107">
        <v>12</v>
      </c>
      <c r="E18" s="544">
        <f>F18-G18</f>
        <v>-9.5999999999999943</v>
      </c>
      <c r="F18" s="544">
        <f>G18*0.8</f>
        <v>38.400000000000006</v>
      </c>
      <c r="G18" s="544">
        <f>D18+D19+D20+D21</f>
        <v>48</v>
      </c>
      <c r="H18" s="547" t="s">
        <v>74</v>
      </c>
      <c r="I18" s="3"/>
      <c r="J18" s="3"/>
    </row>
    <row r="19" spans="1:10" ht="29.25" customHeight="1" x14ac:dyDescent="0.2">
      <c r="A19" s="539"/>
      <c r="B19" s="542"/>
      <c r="C19" s="106" t="s">
        <v>71</v>
      </c>
      <c r="D19" s="108">
        <v>12</v>
      </c>
      <c r="E19" s="545"/>
      <c r="F19" s="545"/>
      <c r="G19" s="545"/>
      <c r="H19" s="547"/>
      <c r="I19" s="3"/>
      <c r="J19" s="3"/>
    </row>
    <row r="20" spans="1:10" ht="29.25" customHeight="1" x14ac:dyDescent="0.2">
      <c r="A20" s="539"/>
      <c r="B20" s="542"/>
      <c r="C20" s="106" t="s">
        <v>72</v>
      </c>
      <c r="D20" s="108">
        <v>12</v>
      </c>
      <c r="E20" s="545"/>
      <c r="F20" s="545"/>
      <c r="G20" s="545"/>
      <c r="H20" s="547"/>
      <c r="I20" s="3"/>
      <c r="J20" s="3"/>
    </row>
    <row r="21" spans="1:10" ht="21" customHeight="1" thickBot="1" x14ac:dyDescent="0.25">
      <c r="A21" s="540"/>
      <c r="B21" s="543"/>
      <c r="C21" s="106" t="s">
        <v>73</v>
      </c>
      <c r="D21" s="109">
        <v>12</v>
      </c>
      <c r="E21" s="546"/>
      <c r="F21" s="546"/>
      <c r="G21" s="546"/>
      <c r="H21" s="547"/>
      <c r="I21" s="3"/>
      <c r="J21" s="3"/>
    </row>
    <row r="22" spans="1:10" ht="28.5" customHeight="1" x14ac:dyDescent="0.2">
      <c r="A22" s="224" t="s">
        <v>75</v>
      </c>
      <c r="B22" s="230">
        <v>210201498</v>
      </c>
      <c r="C22" s="110" t="s">
        <v>76</v>
      </c>
      <c r="D22" s="111">
        <v>12</v>
      </c>
      <c r="E22" s="534">
        <f>F22-G22</f>
        <v>-9.5999999999999943</v>
      </c>
      <c r="F22" s="534">
        <f>G22*0.8</f>
        <v>38.400000000000006</v>
      </c>
      <c r="G22" s="534">
        <f>D22+D23+D24+D25</f>
        <v>48</v>
      </c>
      <c r="H22" s="537" t="s">
        <v>80</v>
      </c>
      <c r="I22" s="3"/>
      <c r="J22" s="3"/>
    </row>
    <row r="23" spans="1:10" ht="26.25" customHeight="1" x14ac:dyDescent="0.2">
      <c r="A23" s="225"/>
      <c r="B23" s="231"/>
      <c r="C23" s="110" t="s">
        <v>77</v>
      </c>
      <c r="D23" s="112">
        <v>12</v>
      </c>
      <c r="E23" s="535"/>
      <c r="F23" s="535"/>
      <c r="G23" s="535"/>
      <c r="H23" s="537"/>
      <c r="I23" s="3"/>
      <c r="J23" s="3"/>
    </row>
    <row r="24" spans="1:10" ht="27.75" customHeight="1" x14ac:dyDescent="0.2">
      <c r="A24" s="225"/>
      <c r="B24" s="231"/>
      <c r="C24" s="110" t="s">
        <v>78</v>
      </c>
      <c r="D24" s="112">
        <v>12</v>
      </c>
      <c r="E24" s="535"/>
      <c r="F24" s="535"/>
      <c r="G24" s="535"/>
      <c r="H24" s="537"/>
      <c r="I24" s="3"/>
      <c r="J24" s="3"/>
    </row>
    <row r="25" spans="1:10" ht="27" customHeight="1" thickBot="1" x14ac:dyDescent="0.25">
      <c r="A25" s="226"/>
      <c r="B25" s="232"/>
      <c r="C25" s="113" t="s">
        <v>79</v>
      </c>
      <c r="D25" s="114">
        <v>12</v>
      </c>
      <c r="E25" s="536"/>
      <c r="F25" s="536"/>
      <c r="G25" s="536"/>
      <c r="H25" s="537"/>
      <c r="I25" s="3"/>
      <c r="J25" s="3"/>
    </row>
    <row r="26" spans="1:10" s="5" customFormat="1" x14ac:dyDescent="0.2">
      <c r="A26" s="242" t="s">
        <v>11</v>
      </c>
      <c r="B26" s="243"/>
      <c r="C26" s="244"/>
      <c r="D26" s="23"/>
      <c r="E26" s="24">
        <f>SUM(E5:E25)</f>
        <v>-95.999999999999972</v>
      </c>
      <c r="F26" s="24">
        <f>SUM(F5:F25)</f>
        <v>384</v>
      </c>
      <c r="G26" s="25">
        <f>SUM(G5:G25)</f>
        <v>480</v>
      </c>
      <c r="H26" s="26"/>
    </row>
    <row r="27" spans="1:10" ht="15.75" customHeight="1" thickBot="1" x14ac:dyDescent="0.25">
      <c r="A27" s="239" t="s">
        <v>12</v>
      </c>
      <c r="B27" s="240"/>
      <c r="C27" s="241"/>
      <c r="D27" s="28">
        <f>SUM(D5:D25 )</f>
        <v>480</v>
      </c>
      <c r="E27" s="245">
        <f>D27</f>
        <v>480</v>
      </c>
      <c r="F27" s="246"/>
      <c r="G27" s="29"/>
      <c r="H27" s="30"/>
    </row>
    <row r="28" spans="1:10" x14ac:dyDescent="0.2">
      <c r="A28" s="15"/>
      <c r="B28" s="15"/>
      <c r="C28" s="40"/>
      <c r="D28" s="31"/>
      <c r="E28" s="15"/>
      <c r="F28" s="15"/>
      <c r="G28" s="15"/>
      <c r="H28" s="15"/>
    </row>
    <row r="29" spans="1:10" x14ac:dyDescent="0.2">
      <c r="A29" s="15"/>
      <c r="B29" s="15"/>
      <c r="C29" s="15"/>
      <c r="D29" s="15"/>
      <c r="E29" s="15"/>
      <c r="F29" s="15"/>
      <c r="G29" s="15"/>
      <c r="H29" s="15"/>
    </row>
    <row r="30" spans="1:10" x14ac:dyDescent="0.2">
      <c r="A30" s="15"/>
      <c r="B30" s="15"/>
      <c r="C30" s="15"/>
      <c r="D30" s="15"/>
      <c r="E30" s="15"/>
      <c r="F30" s="15"/>
      <c r="G30" s="15"/>
      <c r="H30" s="15"/>
    </row>
  </sheetData>
  <mergeCells count="41">
    <mergeCell ref="C1:H2"/>
    <mergeCell ref="A3:H3"/>
    <mergeCell ref="H8:H9"/>
    <mergeCell ref="A5:A7"/>
    <mergeCell ref="B5:B7"/>
    <mergeCell ref="E5:E7"/>
    <mergeCell ref="F5:F7"/>
    <mergeCell ref="G5:G7"/>
    <mergeCell ref="H5:H7"/>
    <mergeCell ref="A8:A9"/>
    <mergeCell ref="B8:B9"/>
    <mergeCell ref="E8:E9"/>
    <mergeCell ref="F8:F9"/>
    <mergeCell ref="G8:G9"/>
    <mergeCell ref="H14:H17"/>
    <mergeCell ref="A10:A13"/>
    <mergeCell ref="B10:B13"/>
    <mergeCell ref="E10:E13"/>
    <mergeCell ref="F10:F13"/>
    <mergeCell ref="G10:G13"/>
    <mergeCell ref="H10:H13"/>
    <mergeCell ref="A14:A17"/>
    <mergeCell ref="B14:B17"/>
    <mergeCell ref="E14:E17"/>
    <mergeCell ref="F14:F17"/>
    <mergeCell ref="G14:G17"/>
    <mergeCell ref="G22:G25"/>
    <mergeCell ref="H22:H25"/>
    <mergeCell ref="A18:A21"/>
    <mergeCell ref="B18:B21"/>
    <mergeCell ref="E18:E21"/>
    <mergeCell ref="F18:F21"/>
    <mergeCell ref="G18:G21"/>
    <mergeCell ref="H18:H21"/>
    <mergeCell ref="A26:C26"/>
    <mergeCell ref="A27:C27"/>
    <mergeCell ref="E27:F27"/>
    <mergeCell ref="A22:A25"/>
    <mergeCell ref="B22:B25"/>
    <mergeCell ref="E22:E25"/>
    <mergeCell ref="F22:F2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TRIMESTRALIZACION 2024</vt:lpstr>
      <vt:lpstr>T1</vt:lpstr>
      <vt:lpstr>T2</vt:lpstr>
      <vt:lpstr>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YENI BERMUDEZ</cp:lastModifiedBy>
  <dcterms:created xsi:type="dcterms:W3CDTF">2018-02-27T19:48:34Z</dcterms:created>
  <dcterms:modified xsi:type="dcterms:W3CDTF">2024-12-06T15:27:18Z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2024-09-05T15:52:49Z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fbc8011f-5e9c-4ad5-93b8-8c68f098a1c6</vt:lpwstr>
  </property>
  <property fmtid="{D5CDD505-2E9C-101B-9397-08002B2CF9AE}" pid="8" name="MSIP_Label_fc111285-cafa-4fc9-8a9a-bd902089b24f_ContentBits">
    <vt:lpwstr>0</vt:lpwstr>
  </property>
</Properties>
</file>